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drawingml.chart+xml" PartName="/xl/charts/chart1.xml"/>
  <Override ContentType="application/vnd.openxmlformats-officedocument.drawingml.chart+xml" PartName="/xl/charts/chart10.xml"/>
  <Override ContentType="application/vnd.openxmlformats-officedocument.drawingml.chart+xml" PartName="/xl/charts/chart6.xml"/>
  <Override ContentType="application/vnd.openxmlformats-officedocument.drawingml.chart+xml" PartName="/xl/charts/chart11.xml"/>
  <Override ContentType="application/vnd.openxmlformats-officedocument.drawingml.chart+xml" PartName="/xl/charts/chart7.xml"/>
  <Override ContentType="application/vnd.openxmlformats-officedocument.drawingml.chart+xml" PartName="/xl/charts/chart8.xml"/>
  <Override ContentType="application/vnd.openxmlformats-officedocument.drawingml.chart+xml" PartName="/xl/charts/chart4.xml"/>
  <Override ContentType="application/vnd.openxmlformats-officedocument.drawingml.chart+xml" PartName="/xl/charts/chart9.xml"/>
  <Override ContentType="application/vnd.openxmlformats-officedocument.drawingml.chart+xml" PartName="/xl/charts/chart12.xml"/>
  <Override ContentType="application/vnd.openxmlformats-officedocument.drawingml.chart+xml" PartName="/xl/charts/chart5.xml"/>
  <Override ContentType="application/vnd.openxmlformats-officedocument.drawingml.chart+xml" PartName="/xl/charts/chart3.xml"/>
  <Override ContentType="application/vnd.openxmlformats-officedocument.drawingml.chart+xml" PartName="/xl/charts/chart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etas" sheetId="1" r:id="rId4"/>
    <sheet state="visible" name="Consolidado 1S" sheetId="2" r:id="rId5"/>
    <sheet state="visible" name="Población Beneficiada" sheetId="3" r:id="rId6"/>
  </sheets>
  <definedNames/>
  <calcPr/>
  <extLst>
    <ext uri="GoogleSheetsCustomDataVersion2">
      <go:sheetsCustomData xmlns:go="http://customooxmlschemas.google.com/" r:id="rId7" roundtripDataChecksum="T3bK2t7s8FJJ4dag4ftseCVzYYNhx3KOtGXjYs3qMf4="/>
    </ext>
  </extLst>
</workbook>
</file>

<file path=xl/comments1.xml><?xml version="1.0" encoding="utf-8"?>
<comments xmlns:r="http://schemas.openxmlformats.org/officeDocument/2006/relationships" xmlns="http://schemas.openxmlformats.org/spreadsheetml/2006/main" xmlns:xr="http://schemas.microsoft.com/office/spreadsheetml/2014/revision">
  <authors>
    <author/>
  </authors>
  <commentList>
    <comment authorId="0" ref="C9">
      <text>
        <t xml:space="preserve">======
ID#AAAB6q5G3VE
clara ines solis sandoval    (2026-04-29 22:52:05)
104 527 corresponden a abril, 1369 a enero y 1003 a marzo, los cuales se reportaron de manera tardía</t>
      </text>
    </comment>
    <comment authorId="0" ref="C8">
      <text>
        <t xml:space="preserve">======
ID#AAAB4PLa9O8
clara ines solis sandoval    (2026-03-27 20:50:40)
76 071 corresponden a marzo, 2 199 a enero y 24 277 a febrero, los cuales se reportaron de manera tardía</t>
      </text>
    </comment>
    <comment authorId="0" ref="A12">
      <text>
        <t xml:space="preserve">======
ID#AAAB0QjCqeQ
Clara Inés Solís Sandoval    (2026-02-13 14:23:53)
Ajustadas</t>
      </text>
    </comment>
  </commentList>
  <extLst>
    <ext uri="GoogleSheetsCustomDataVersion2">
      <go:sheetsCustomData xmlns:go="http://customooxmlschemas.google.com/" r:id="rId1" roundtripDataSignature="AMtx7mj/wH0xq/lUzYXnQaxHNHYcOYx3EA=="/>
    </ext>
  </extLst>
</comments>
</file>

<file path=xl/comments2.xml><?xml version="1.0" encoding="utf-8"?>
<comments xmlns:r="http://schemas.openxmlformats.org/officeDocument/2006/relationships" xmlns="http://schemas.openxmlformats.org/spreadsheetml/2006/main" xmlns:xr="http://schemas.microsoft.com/office/spreadsheetml/2014/revision">
  <authors>
    <author/>
  </authors>
  <commentList>
    <comment authorId="0" ref="E26">
      <text>
        <t xml:space="preserve">======
ID#AAAB6Foe0Zc
clara ines solis sandoval    (2026-05-11 17:21:58)
Del 01 al 24 de abril</t>
      </text>
    </comment>
    <comment authorId="0" ref="D36">
      <text>
        <t xml:space="preserve">======
ID#AAAB6q5G3U8
clara ines solis sandoval    (2026-04-29 22:10:43)
En la versión consolidada no se registraron los 7 informes reportados, por lo tanto, se reportarán 6 informes de manera tardía en abril</t>
      </text>
    </comment>
    <comment authorId="0" ref="E27">
      <text>
        <t xml:space="preserve">======
ID#AAAB6q5G3U0
clara ines solis sandoval    (2026-04-29 21:47:41)
104 527 corresponden a abril, 1369 a enero y 1003 a marzo, los cuales se reportaron de manera tardía</t>
      </text>
    </comment>
    <comment authorId="0" ref="E24">
      <text>
        <t xml:space="preserve">======
ID#AAAB6q5G3Us
clara ines solis sandoval    (2026-04-29 20:43:43)
Del 26 de marzo al 24 de abril</t>
      </text>
    </comment>
    <comment authorId="0" ref="D24">
      <text>
        <t xml:space="preserve">======
ID#AAAB6q5G3Uo
clara ines solis sandoval    (2026-04-29 20:42:54)
Del 02 al 25 de marzo</t>
      </text>
    </comment>
    <comment authorId="0" ref="D27">
      <text>
        <t xml:space="preserve">======
ID#AAAB4PLa9PA
clara ines solis sandoval    (2026-03-27 20:56:36)
77 550 corresponden a marzo, 830 a enero y 24 277 a febrero, los cuales se reportaron de manera tardía</t>
      </text>
    </comment>
    <comment authorId="0" ref="C27">
      <text>
        <t xml:space="preserve">======
ID#AAAB1TjP63o
clara ines solis sandoval    (2026-03-03 15:01:28)
Se registraron 65 517 revisiones a sumideros, 52 283 menos de las programadas. Del total de registros 64 148 corresponden a febrero y 1369 a enero, los cuales se reportaron de manera tardía.
El cumplimiento de la meta se vio afectado porque el equipo de trabajo tiene un menor número de personas, ya que están apoyando vacunación antirrábica.</t>
      </text>
    </comment>
    <comment authorId="0" ref="A4">
      <text>
        <t xml:space="preserve">======
ID#AAAB0YnHbEU
Clara Inés Solís Sandoval    (2026-02-13 14:23:53)
Solo visitas efectivas (positivas+negativas)</t>
      </text>
    </comment>
    <comment authorId="0" ref="A3">
      <text>
        <t xml:space="preserve">======
ID#AAAB0Qmfk00
Clara Inés Solís Sandoval    (2026-02-13 14:23:53)
Solo visitas efectivas (positivas+negativas)</t>
      </text>
    </comment>
    <comment authorId="0" ref="A25">
      <text>
        <t xml:space="preserve">======
ID#AAAB0Qmfk0w
Clara Inés Solís Sandoval    (2026-02-13 14:23:53)
Solo visitas efectivas (positivas+negativas)</t>
      </text>
    </comment>
    <comment authorId="0" ref="A24">
      <text>
        <t xml:space="preserve">======
ID#AAAB0Qmfk0A
Clara Inés Solís Sandoval    (2026-02-13 14:23:53)
Solo visitas efectivas (positivas+negativas)</t>
      </text>
    </comment>
  </commentList>
  <extLst>
    <ext uri="GoogleSheetsCustomDataVersion2">
      <go:sheetsCustomData xmlns:go="http://customooxmlschemas.google.com/" r:id="rId1" roundtripDataSignature="AMtx7mhZLRmskHjw7ZTGDaOFllD+9KcuRg=="/>
    </ext>
  </extLst>
</comments>
</file>

<file path=xl/sharedStrings.xml><?xml version="1.0" encoding="utf-8"?>
<sst xmlns="http://schemas.openxmlformats.org/spreadsheetml/2006/main" count="170" uniqueCount="45">
  <si>
    <t>Sumideros</t>
  </si>
  <si>
    <t>Mes</t>
  </si>
  <si>
    <t>Programado</t>
  </si>
  <si>
    <t>Ejecutado</t>
  </si>
  <si>
    <t>% Cumplimiento mes</t>
  </si>
  <si>
    <t>% Cumplimiento acumulado</t>
  </si>
  <si>
    <t>Enero</t>
  </si>
  <si>
    <t>Febrero</t>
  </si>
  <si>
    <t>Marzo</t>
  </si>
  <si>
    <t>Abril</t>
  </si>
  <si>
    <t>Mayo</t>
  </si>
  <si>
    <t>Junio</t>
  </si>
  <si>
    <t>Julio</t>
  </si>
  <si>
    <t>Agosto</t>
  </si>
  <si>
    <t>Septiembre</t>
  </si>
  <si>
    <t>Octubre</t>
  </si>
  <si>
    <t>Noviembre</t>
  </si>
  <si>
    <t>Diciembre</t>
  </si>
  <si>
    <t>Viviendas</t>
  </si>
  <si>
    <t>LCH</t>
  </si>
  <si>
    <t>Guppies</t>
  </si>
  <si>
    <t>PROGRAMADO</t>
  </si>
  <si>
    <t>Actividad</t>
  </si>
  <si>
    <t>Diciembre*</t>
  </si>
  <si>
    <t>Total 2026</t>
  </si>
  <si>
    <t>Vigilancia entomológica</t>
  </si>
  <si>
    <t>Vigilancia entomovirológica</t>
  </si>
  <si>
    <t>Motomochila</t>
  </si>
  <si>
    <t>Equipo Pesado</t>
  </si>
  <si>
    <t>N° Programado</t>
  </si>
  <si>
    <t>% Programado</t>
  </si>
  <si>
    <t>Ecosalud + Capacitaciones</t>
  </si>
  <si>
    <t>HC+Auditorías+Asist. Téc</t>
  </si>
  <si>
    <t>EJECUTADO</t>
  </si>
  <si>
    <t>N° Ejecutado</t>
  </si>
  <si>
    <t>% Ejecutado</t>
  </si>
  <si>
    <t>Ecosalud</t>
  </si>
  <si>
    <t>LCH - Educativo</t>
  </si>
  <si>
    <t>LCH - Institucional</t>
  </si>
  <si>
    <t>LCH - Comunitario</t>
  </si>
  <si>
    <t>LCH - Laboral</t>
  </si>
  <si>
    <t>Sumideros Bti</t>
  </si>
  <si>
    <t>Sumideros Dimilin</t>
  </si>
  <si>
    <t>IEC</t>
  </si>
  <si>
    <t>Total</t>
  </si>
</sst>
</file>

<file path=xl/styles.xml><?xml version="1.0" encoding="utf-8"?>
<styleSheet xmlns="http://schemas.openxmlformats.org/spreadsheetml/2006/main" xmlns:x14ac="http://schemas.microsoft.com/office/spreadsheetml/2009/9/ac" xmlns:mc="http://schemas.openxmlformats.org/markup-compatibility/2006">
  <numFmts count="2">
    <numFmt numFmtId="164" formatCode="0.0"/>
    <numFmt numFmtId="165" formatCode="0.0%"/>
  </numFmts>
  <fonts count="8">
    <font>
      <sz val="11.0"/>
      <color theme="1"/>
      <name val="Calibri"/>
      <scheme val="minor"/>
    </font>
    <font>
      <b/>
      <sz val="11.0"/>
      <color theme="1"/>
      <name val="Calibri"/>
    </font>
    <font>
      <color theme="1"/>
      <name val="Calibri"/>
      <scheme val="minor"/>
    </font>
    <font>
      <sz val="10.0"/>
      <color rgb="FF0070C0"/>
      <name val="Arial"/>
    </font>
    <font>
      <sz val="10.0"/>
      <color rgb="FFFF0000"/>
      <name val="Arial"/>
    </font>
    <font>
      <sz val="11.0"/>
      <color theme="1"/>
      <name val="Calibri"/>
    </font>
    <font>
      <b/>
      <color theme="1"/>
      <name val="Calibri"/>
      <scheme val="minor"/>
    </font>
    <font>
      <sz val="10.0"/>
      <color theme="1"/>
      <name val="Arial"/>
    </font>
  </fonts>
  <fills count="11">
    <fill>
      <patternFill patternType="none"/>
    </fill>
    <fill>
      <patternFill patternType="lightGray"/>
    </fill>
    <fill>
      <patternFill patternType="solid">
        <fgColor rgb="FFD8D8D8"/>
        <bgColor rgb="FFD8D8D8"/>
      </patternFill>
    </fill>
    <fill>
      <patternFill patternType="solid">
        <fgColor rgb="FFFBE4D5"/>
        <bgColor rgb="FFFBE4D5"/>
      </patternFill>
    </fill>
    <fill>
      <patternFill patternType="solid">
        <fgColor rgb="FFD9E2F3"/>
        <bgColor rgb="FFD9E2F3"/>
      </patternFill>
    </fill>
    <fill>
      <patternFill patternType="solid">
        <fgColor rgb="FFECECEC"/>
        <bgColor rgb="FFECECEC"/>
      </patternFill>
    </fill>
    <fill>
      <patternFill patternType="solid">
        <fgColor rgb="FFFEF2CB"/>
        <bgColor rgb="FFFEF2CB"/>
      </patternFill>
    </fill>
    <fill>
      <patternFill patternType="solid">
        <fgColor rgb="FFD0CECE"/>
        <bgColor rgb="FFD0CECE"/>
      </patternFill>
    </fill>
    <fill>
      <patternFill patternType="solid">
        <fgColor rgb="FFDEEAF6"/>
        <bgColor rgb="FFDEEAF6"/>
      </patternFill>
    </fill>
    <fill>
      <patternFill patternType="solid">
        <fgColor rgb="FFFF0000"/>
        <bgColor rgb="FFFF0000"/>
      </patternFill>
    </fill>
    <fill>
      <patternFill patternType="solid">
        <fgColor rgb="FFFFF2CC"/>
        <bgColor rgb="FFFFF2CC"/>
      </patternFill>
    </fill>
  </fills>
  <borders count="16">
    <border/>
    <border>
      <left style="thin">
        <color rgb="FF000000"/>
      </left>
      <right style="thin">
        <color rgb="FF000000"/>
      </right>
      <top style="thin">
        <color rgb="FF000000"/>
      </top>
      <bottom style="thin">
        <color rgb="FF000000"/>
      </bottom>
    </border>
    <border>
      <left/>
      <right/>
      <top/>
      <bottom/>
    </border>
    <border>
      <left style="medium">
        <color rgb="FF000000"/>
      </left>
      <right/>
      <top style="medium">
        <color rgb="FF000000"/>
      </top>
      <bottom style="medium">
        <color rgb="FF000000"/>
      </bottom>
    </border>
    <border>
      <left/>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border>
    <border>
      <left style="thin">
        <color rgb="FF000000"/>
      </left>
      <right style="medium">
        <color rgb="FF000000"/>
      </right>
      <top style="medium">
        <color rgb="FF000000"/>
      </top>
    </border>
    <border>
      <left style="thin">
        <color rgb="FF000000"/>
      </left>
      <right style="medium">
        <color rgb="FF000000"/>
      </right>
    </border>
    <border>
      <left style="medium">
        <color rgb="FF000000"/>
      </left>
      <right/>
      <top/>
      <bottom/>
    </border>
    <border>
      <left style="thin">
        <color rgb="FF000000"/>
      </left>
      <right style="medium">
        <color rgb="FF000000"/>
      </right>
      <top/>
      <bottom/>
    </border>
    <border>
      <left style="medium">
        <color rgb="FF000000"/>
      </left>
      <right/>
      <top/>
      <bottom style="medium">
        <color rgb="FF000000"/>
      </bottom>
    </border>
    <border>
      <left/>
      <right/>
      <top/>
      <bottom style="medium">
        <color rgb="FF000000"/>
      </bottom>
    </border>
    <border>
      <left style="thin">
        <color rgb="FF000000"/>
      </left>
      <right style="medium">
        <color rgb="FF000000"/>
      </right>
      <top/>
      <bottom style="medium">
        <color rgb="FF000000"/>
      </bottom>
    </border>
    <border>
      <left style="medium">
        <color rgb="FF000000"/>
      </left>
      <top style="medium">
        <color rgb="FF000000"/>
      </top>
    </border>
    <border>
      <top style="medium">
        <color rgb="FF000000"/>
      </top>
    </border>
  </borders>
  <cellStyleXfs count="1">
    <xf borderId="0" fillId="0" fontId="0" numFmtId="0" applyAlignment="1" applyFont="1"/>
  </cellStyleXfs>
  <cellXfs count="51">
    <xf borderId="0" fillId="0" fontId="0" numFmtId="0" xfId="0" applyAlignment="1" applyFont="1">
      <alignment readingOrder="0" shrinkToFit="0" vertical="bottom" wrapText="0"/>
    </xf>
    <xf borderId="0" fillId="0" fontId="1" numFmtId="0" xfId="0" applyFont="1"/>
    <xf borderId="0" fillId="0" fontId="2" numFmtId="0" xfId="0" applyFont="1"/>
    <xf borderId="1" fillId="2" fontId="3" numFmtId="0" xfId="0" applyAlignment="1" applyBorder="1" applyFill="1" applyFont="1">
      <alignment horizontal="center" readingOrder="0" shrinkToFit="0" vertical="center" wrapText="1"/>
    </xf>
    <xf borderId="1" fillId="3" fontId="4" numFmtId="0" xfId="0" applyAlignment="1" applyBorder="1" applyFill="1" applyFont="1">
      <alignment horizontal="center" shrinkToFit="0" vertical="center" wrapText="1"/>
    </xf>
    <xf borderId="0" fillId="0" fontId="5" numFmtId="164" xfId="0" applyFont="1" applyNumberFormat="1"/>
    <xf borderId="1" fillId="3" fontId="4" numFmtId="0" xfId="0" applyAlignment="1" applyBorder="1" applyFont="1">
      <alignment horizontal="center" readingOrder="0" shrinkToFit="0" vertical="center" wrapText="1"/>
    </xf>
    <xf borderId="1" fillId="4" fontId="4" numFmtId="0" xfId="0" applyAlignment="1" applyBorder="1" applyFill="1" applyFont="1">
      <alignment horizontal="center" readingOrder="0" shrinkToFit="0" vertical="center" wrapText="1"/>
    </xf>
    <xf borderId="1" fillId="4" fontId="4" numFmtId="0" xfId="0" applyAlignment="1" applyBorder="1" applyFont="1">
      <alignment horizontal="center" shrinkToFit="0" vertical="center" wrapText="1"/>
    </xf>
    <xf borderId="0" fillId="0" fontId="5" numFmtId="0" xfId="0" applyFont="1"/>
    <xf borderId="1" fillId="5" fontId="4" numFmtId="0" xfId="0" applyAlignment="1" applyBorder="1" applyFill="1" applyFont="1">
      <alignment horizontal="center" shrinkToFit="0" vertical="center" wrapText="1"/>
    </xf>
    <xf borderId="0" fillId="0" fontId="6" numFmtId="0" xfId="0" applyFont="1"/>
    <xf borderId="2" fillId="0" fontId="5" numFmtId="164" xfId="0" applyBorder="1" applyFont="1" applyNumberFormat="1"/>
    <xf borderId="1" fillId="6" fontId="4" numFmtId="0" xfId="0" applyAlignment="1" applyBorder="1" applyFill="1" applyFont="1">
      <alignment horizontal="center" shrinkToFit="0" vertical="center" wrapText="1"/>
    </xf>
    <xf borderId="2" fillId="0" fontId="5" numFmtId="0" xfId="0" applyBorder="1" applyFont="1"/>
    <xf borderId="0" fillId="0" fontId="7" numFmtId="0" xfId="0" applyAlignment="1" applyFont="1">
      <alignment horizontal="center" shrinkToFit="0" vertical="center" wrapText="1"/>
    </xf>
    <xf borderId="1" fillId="2" fontId="3" numFmtId="0" xfId="0" applyAlignment="1" applyBorder="1" applyFont="1">
      <alignment horizontal="center" shrinkToFit="0" vertical="center" wrapText="1"/>
    </xf>
    <xf borderId="3" fillId="7" fontId="1" numFmtId="0" xfId="0" applyBorder="1" applyFill="1" applyFont="1"/>
    <xf borderId="4" fillId="7" fontId="1" numFmtId="0" xfId="0" applyBorder="1" applyFont="1"/>
    <xf borderId="5" fillId="7" fontId="1" numFmtId="0" xfId="0" applyBorder="1" applyFont="1"/>
    <xf borderId="6" fillId="0" fontId="5" numFmtId="0" xfId="0" applyBorder="1" applyFont="1"/>
    <xf borderId="7" fillId="0" fontId="1" numFmtId="0" xfId="0" applyBorder="1" applyFont="1"/>
    <xf borderId="8" fillId="0" fontId="1" numFmtId="0" xfId="0" applyBorder="1" applyFont="1"/>
    <xf borderId="9" fillId="8" fontId="1" numFmtId="0" xfId="0" applyBorder="1" applyFill="1" applyFont="1"/>
    <xf borderId="2" fillId="8" fontId="1" numFmtId="0" xfId="0" applyBorder="1" applyFont="1"/>
    <xf borderId="10" fillId="8" fontId="1" numFmtId="0" xfId="0" applyBorder="1" applyFont="1"/>
    <xf borderId="11" fillId="8" fontId="1" numFmtId="0" xfId="0" applyBorder="1" applyFont="1"/>
    <xf borderId="12" fillId="8" fontId="1" numFmtId="165" xfId="0" applyBorder="1" applyFont="1" applyNumberFormat="1"/>
    <xf borderId="13" fillId="8" fontId="1" numFmtId="165" xfId="0" applyBorder="1" applyFont="1" applyNumberFormat="1"/>
    <xf borderId="14" fillId="0" fontId="5" numFmtId="0" xfId="0" applyAlignment="1" applyBorder="1" applyFont="1">
      <alignment readingOrder="0"/>
    </xf>
    <xf borderId="15" fillId="0" fontId="5" numFmtId="0" xfId="0" applyBorder="1" applyFont="1"/>
    <xf borderId="2" fillId="8" fontId="1" numFmtId="0" xfId="0" applyAlignment="1" applyBorder="1" applyFont="1">
      <alignment readingOrder="0"/>
    </xf>
    <xf borderId="13" fillId="8" fontId="1" numFmtId="9" xfId="0" applyBorder="1" applyFont="1" applyNumberFormat="1"/>
    <xf borderId="0" fillId="0" fontId="2" numFmtId="0" xfId="0" applyAlignment="1" applyFont="1">
      <alignment readingOrder="0"/>
    </xf>
    <xf borderId="9" fillId="6" fontId="1" numFmtId="0" xfId="0" applyBorder="1" applyFont="1"/>
    <xf borderId="2" fillId="6" fontId="1" numFmtId="0" xfId="0" applyBorder="1" applyFont="1"/>
    <xf borderId="10" fillId="6" fontId="1" numFmtId="0" xfId="0" applyBorder="1" applyFont="1"/>
    <xf borderId="11" fillId="6" fontId="1" numFmtId="0" xfId="0" applyBorder="1" applyFont="1"/>
    <xf borderId="12" fillId="6" fontId="1" numFmtId="165" xfId="0" applyBorder="1" applyFont="1" applyNumberFormat="1"/>
    <xf borderId="13" fillId="6" fontId="1" numFmtId="165" xfId="0" applyBorder="1" applyFont="1" applyNumberFormat="1"/>
    <xf borderId="14" fillId="0" fontId="5" numFmtId="0" xfId="0" applyBorder="1" applyFont="1"/>
    <xf borderId="2" fillId="6" fontId="1" numFmtId="0" xfId="0" applyAlignment="1" applyBorder="1" applyFont="1">
      <alignment readingOrder="0"/>
    </xf>
    <xf borderId="0" fillId="0" fontId="2" numFmtId="165" xfId="0" applyAlignment="1" applyFont="1" applyNumberFormat="1">
      <alignment readingOrder="0"/>
    </xf>
    <xf borderId="0" fillId="0" fontId="2" numFmtId="165" xfId="0" applyFont="1" applyNumberFormat="1"/>
    <xf borderId="0" fillId="9" fontId="2" numFmtId="165" xfId="0" applyFill="1" applyFont="1" applyNumberFormat="1"/>
    <xf borderId="2" fillId="10" fontId="1" numFmtId="0" xfId="0" applyAlignment="1" applyBorder="1" applyFill="1" applyFont="1">
      <alignment readingOrder="0"/>
    </xf>
    <xf borderId="10" fillId="10" fontId="1" numFmtId="0" xfId="0" applyBorder="1" applyFont="1"/>
    <xf borderId="12" fillId="10" fontId="1" numFmtId="165" xfId="0" applyBorder="1" applyFont="1" applyNumberFormat="1"/>
    <xf borderId="13" fillId="10" fontId="1" numFmtId="9" xfId="0" applyBorder="1" applyFont="1" applyNumberFormat="1"/>
    <xf borderId="6" fillId="0" fontId="5" numFmtId="0" xfId="0" applyAlignment="1" applyBorder="1" applyFont="1">
      <alignment readingOrder="0"/>
    </xf>
    <xf borderId="9" fillId="8" fontId="1" numFmtId="0" xfId="0" applyAlignment="1" applyBorder="1" applyFont="1">
      <alignment readingOrder="0"/>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charts/chart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381156316916488"/>
          <c:y val="0.06578947368421052"/>
          <c:w val="0.8313704496788008"/>
          <c:h val="0.6677914780061809"/>
        </c:manualLayout>
      </c:layout>
      <c:barChart>
        <c:barDir val="col"/>
        <c:ser>
          <c:idx val="0"/>
          <c:order val="0"/>
          <c:tx>
            <c:v>Programado</c:v>
          </c:tx>
          <c:spPr>
            <a:solidFill>
              <a:schemeClr val="dk1"/>
            </a:solidFill>
            <a:ln cmpd="sng">
              <a:solidFill>
                <a:srgbClr val="000000"/>
              </a:solidFill>
            </a:ln>
          </c:spPr>
          <c:cat>
            <c:strRef>
              <c:f>Metas!$A$6:$A$17</c:f>
            </c:strRef>
          </c:cat>
          <c:val>
            <c:numRef>
              <c:f>Metas!$B$6:$B$17</c:f>
              <c:numCache/>
            </c:numRef>
          </c:val>
        </c:ser>
        <c:ser>
          <c:idx val="1"/>
          <c:order val="1"/>
          <c:tx>
            <c:v>Ejecutado</c:v>
          </c:tx>
          <c:spPr>
            <a:solidFill>
              <a:srgbClr val="999999"/>
            </a:solidFill>
            <a:ln cmpd="sng">
              <a:solidFill>
                <a:srgbClr val="000000"/>
              </a:solidFill>
            </a:ln>
          </c:spPr>
          <c:cat>
            <c:strRef>
              <c:f>Metas!$A$6:$A$17</c:f>
            </c:strRef>
          </c:cat>
          <c:val>
            <c:numRef>
              <c:f>Metas!$C$6:$C$17</c:f>
              <c:numCache/>
            </c:numRef>
          </c:val>
        </c:ser>
        <c:axId val="1584716567"/>
        <c:axId val="172611357"/>
      </c:barChart>
      <c:catAx>
        <c:axId val="158471656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172611357"/>
      </c:catAx>
      <c:valAx>
        <c:axId val="172611357"/>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N° revisiones</a:t>
                </a:r>
              </a:p>
            </c:rich>
          </c:tx>
          <c:layout>
            <c:manualLayout>
              <c:xMode val="edge"/>
              <c:yMode val="edge"/>
              <c:x val="0.019444444444444445"/>
              <c:y val="0.18982137649460484"/>
            </c:manualLayout>
          </c:layout>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1584716567"/>
      </c:valAx>
    </c:plotArea>
    <c:legend>
      <c:legendPos val="b"/>
      <c:overlay val="0"/>
      <c:txPr>
        <a:bodyPr/>
        <a:lstStyle/>
        <a:p>
          <a:pPr lvl="0">
            <a:defRPr b="0" i="0" sz="900">
              <a:solidFill>
                <a:srgbClr val="000000"/>
              </a:solidFill>
              <a:latin typeface="Arial"/>
            </a:defRPr>
          </a:pPr>
        </a:p>
      </c:txPr>
    </c:legend>
    <c:plotVisOnly val="1"/>
  </c:chart>
</c:chartSpace>
</file>

<file path=xl/charts/chart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rial"/>
              </a:defRPr>
            </a:pPr>
            <a:r>
              <a:rPr b="0" i="0" sz="1200">
                <a:solidFill>
                  <a:srgbClr val="000000"/>
                </a:solidFill>
                <a:latin typeface="Arial"/>
              </a:rPr>
              <a:t>Revisiones a sumideros programadas y ejecutadas - 2026</a:t>
            </a:r>
          </a:p>
        </c:rich>
      </c:tx>
      <c:overlay val="0"/>
    </c:title>
    <c:plotArea>
      <c:layout>
        <c:manualLayout>
          <c:xMode val="edge"/>
          <c:yMode val="edge"/>
          <c:x val="0.1840065284560949"/>
          <c:y val="0.15335828391821393"/>
          <c:w val="0.7869850327253397"/>
          <c:h val="0.5332267262888436"/>
        </c:manualLayout>
      </c:layout>
      <c:lineChart>
        <c:ser>
          <c:idx val="0"/>
          <c:order val="0"/>
          <c:tx>
            <c:v>Programado</c:v>
          </c:tx>
          <c:spPr>
            <a:ln cmpd="sng" w="19050">
              <a:solidFill>
                <a:schemeClr val="dk1"/>
              </a:solidFill>
            </a:ln>
          </c:spPr>
          <c:marker>
            <c:symbol val="circle"/>
            <c:size val="5"/>
            <c:spPr>
              <a:solidFill>
                <a:schemeClr val="dk1"/>
              </a:solidFill>
              <a:ln cmpd="sng">
                <a:solidFill>
                  <a:schemeClr val="dk1"/>
                </a:solidFill>
              </a:ln>
            </c:spPr>
          </c:marker>
          <c:cat>
            <c:strRef>
              <c:f>Metas!$A$6:$A$17</c:f>
            </c:strRef>
          </c:cat>
          <c:val>
            <c:numRef>
              <c:f>Metas!$D$6:$D$17</c:f>
              <c:numCache/>
            </c:numRef>
          </c:val>
          <c:smooth val="0"/>
        </c:ser>
        <c:ser>
          <c:idx val="1"/>
          <c:order val="1"/>
          <c:tx>
            <c:v>Ejecutado</c:v>
          </c:tx>
          <c:spPr>
            <a:ln cmpd="sng" w="19050">
              <a:solidFill>
                <a:srgbClr val="999999">
                  <a:alpha val="100000"/>
                </a:srgbClr>
              </a:solidFill>
            </a:ln>
          </c:spPr>
          <c:marker>
            <c:symbol val="circle"/>
            <c:size val="5"/>
            <c:spPr>
              <a:solidFill>
                <a:srgbClr val="999999">
                  <a:alpha val="100000"/>
                </a:srgbClr>
              </a:solidFill>
              <a:ln cmpd="sng">
                <a:solidFill>
                  <a:srgbClr val="999999">
                    <a:alpha val="100000"/>
                  </a:srgbClr>
                </a:solidFill>
              </a:ln>
            </c:spPr>
          </c:marker>
          <c:cat>
            <c:strRef>
              <c:f>Metas!$A$6:$A$17</c:f>
            </c:strRef>
          </c:cat>
          <c:val>
            <c:numRef>
              <c:f>Metas!$E$6:$E$17</c:f>
              <c:numCache/>
            </c:numRef>
          </c:val>
          <c:smooth val="0"/>
        </c:ser>
        <c:axId val="826944937"/>
        <c:axId val="833767269"/>
      </c:lineChart>
      <c:catAx>
        <c:axId val="82694493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833767269"/>
      </c:catAx>
      <c:valAx>
        <c:axId val="833767269"/>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N° revisiones</a:t>
                </a:r>
              </a:p>
            </c:rich>
          </c:tx>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826944937"/>
      </c:valAx>
    </c:plotArea>
    <c:legend>
      <c:legendPos val="b"/>
      <c:overlay val="0"/>
      <c:txPr>
        <a:bodyPr/>
        <a:lstStyle/>
        <a:p>
          <a:pPr lvl="0">
            <a:defRPr b="0" i="0" sz="900">
              <a:solidFill>
                <a:srgbClr val="000000"/>
              </a:solidFill>
              <a:latin typeface="Arial"/>
            </a:defRPr>
          </a:pPr>
        </a:p>
      </c:txPr>
    </c:legend>
    <c:plotVisOnly val="1"/>
  </c:chart>
</c:chartSpace>
</file>

<file path=xl/charts/chart3.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145610278372591"/>
          <c:y val="0.06480263157894738"/>
          <c:w val="0.8528907922912206"/>
          <c:h val="0.6802211772974613"/>
        </c:manualLayout>
      </c:layout>
      <c:barChart>
        <c:barDir val="col"/>
        <c:ser>
          <c:idx val="0"/>
          <c:order val="0"/>
          <c:tx>
            <c:v>Programado</c:v>
          </c:tx>
          <c:spPr>
            <a:solidFill>
              <a:schemeClr val="dk1"/>
            </a:solidFill>
            <a:ln cmpd="sng">
              <a:solidFill>
                <a:srgbClr val="000000"/>
              </a:solidFill>
            </a:ln>
          </c:spPr>
          <c:cat>
            <c:strRef>
              <c:f>Metas!$A$40:$A$51</c:f>
            </c:strRef>
          </c:cat>
          <c:val>
            <c:numRef>
              <c:f>Metas!$B$40:$B$51</c:f>
              <c:numCache/>
            </c:numRef>
          </c:val>
        </c:ser>
        <c:ser>
          <c:idx val="1"/>
          <c:order val="1"/>
          <c:tx>
            <c:v>Ejecutado</c:v>
          </c:tx>
          <c:spPr>
            <a:solidFill>
              <a:srgbClr val="999999"/>
            </a:solidFill>
            <a:ln cmpd="sng">
              <a:solidFill>
                <a:srgbClr val="000000"/>
              </a:solidFill>
            </a:ln>
          </c:spPr>
          <c:cat>
            <c:strRef>
              <c:f>Metas!$A$40:$A$51</c:f>
            </c:strRef>
          </c:cat>
          <c:val>
            <c:numRef>
              <c:f>Metas!$C$40:$C$51</c:f>
              <c:numCache/>
            </c:numRef>
          </c:val>
        </c:ser>
        <c:axId val="1514590487"/>
        <c:axId val="879992365"/>
      </c:barChart>
      <c:catAx>
        <c:axId val="151459048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879992365"/>
      </c:catAx>
      <c:valAx>
        <c:axId val="879992365"/>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N° visitas</a:t>
                </a:r>
              </a:p>
            </c:rich>
          </c:tx>
          <c:layout>
            <c:manualLayout>
              <c:xMode val="edge"/>
              <c:yMode val="edge"/>
              <c:x val="0.019444444444444445"/>
              <c:y val="0.18982137649460484"/>
            </c:manualLayout>
          </c:layout>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1514590487"/>
      </c:valAx>
    </c:plotArea>
    <c:legend>
      <c:legendPos val="b"/>
      <c:overlay val="0"/>
      <c:txPr>
        <a:bodyPr/>
        <a:lstStyle/>
        <a:p>
          <a:pPr lvl="0">
            <a:defRPr b="0" i="0" sz="900">
              <a:solidFill>
                <a:srgbClr val="000000"/>
              </a:solidFill>
              <a:latin typeface="Arial"/>
            </a:defRPr>
          </a:pPr>
        </a:p>
      </c:txPr>
    </c:legend>
    <c:plotVisOnly val="1"/>
  </c:chart>
</c:chartSpace>
</file>

<file path=xl/charts/chart4.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rial"/>
              </a:defRPr>
            </a:pPr>
            <a:r>
              <a:rPr b="0" i="0" sz="1200">
                <a:solidFill>
                  <a:srgbClr val="000000"/>
                </a:solidFill>
                <a:latin typeface="Arial"/>
              </a:rPr>
              <a:t>Visitas a LCH programadas y ejecutadas - 2026</a:t>
            </a:r>
          </a:p>
        </c:rich>
      </c:tx>
      <c:overlay val="0"/>
    </c:title>
    <c:plotArea>
      <c:layout/>
      <c:lineChart>
        <c:ser>
          <c:idx val="0"/>
          <c:order val="0"/>
          <c:tx>
            <c:v>Programado</c:v>
          </c:tx>
          <c:spPr>
            <a:ln cmpd="sng" w="28575">
              <a:solidFill>
                <a:schemeClr val="dk1"/>
              </a:solidFill>
            </a:ln>
          </c:spPr>
          <c:marker>
            <c:symbol val="circle"/>
            <c:size val="5"/>
            <c:spPr>
              <a:solidFill>
                <a:schemeClr val="dk1"/>
              </a:solidFill>
              <a:ln cmpd="sng">
                <a:solidFill>
                  <a:schemeClr val="dk1"/>
                </a:solidFill>
              </a:ln>
            </c:spPr>
          </c:marker>
          <c:cat>
            <c:strRef>
              <c:f>Metas!$A$40:$A$51</c:f>
            </c:strRef>
          </c:cat>
          <c:val>
            <c:numRef>
              <c:f>Metas!$D$40:$D$51</c:f>
              <c:numCache/>
            </c:numRef>
          </c:val>
          <c:smooth val="0"/>
        </c:ser>
        <c:ser>
          <c:idx val="1"/>
          <c:order val="1"/>
          <c:tx>
            <c:v>Ejecutado</c:v>
          </c:tx>
          <c:spPr>
            <a:ln cmpd="sng" w="28575">
              <a:solidFill>
                <a:srgbClr val="999999">
                  <a:alpha val="100000"/>
                </a:srgbClr>
              </a:solidFill>
            </a:ln>
          </c:spPr>
          <c:marker>
            <c:symbol val="circle"/>
            <c:size val="5"/>
            <c:spPr>
              <a:solidFill>
                <a:srgbClr val="999999">
                  <a:alpha val="100000"/>
                </a:srgbClr>
              </a:solidFill>
              <a:ln cmpd="sng">
                <a:solidFill>
                  <a:srgbClr val="999999">
                    <a:alpha val="100000"/>
                  </a:srgbClr>
                </a:solidFill>
              </a:ln>
            </c:spPr>
          </c:marker>
          <c:cat>
            <c:strRef>
              <c:f>Metas!$A$40:$A$51</c:f>
            </c:strRef>
          </c:cat>
          <c:val>
            <c:numRef>
              <c:f>Metas!$E$40:$E$51</c:f>
              <c:numCache/>
            </c:numRef>
          </c:val>
          <c:smooth val="0"/>
        </c:ser>
        <c:axId val="488817692"/>
        <c:axId val="558078133"/>
      </c:lineChart>
      <c:catAx>
        <c:axId val="48881769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558078133"/>
      </c:catAx>
      <c:valAx>
        <c:axId val="558078133"/>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N° visitas</a:t>
                </a:r>
              </a:p>
            </c:rich>
          </c:tx>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488817692"/>
      </c:valAx>
    </c:plotArea>
    <c:legend>
      <c:legendPos val="b"/>
      <c:overlay val="0"/>
      <c:txPr>
        <a:bodyPr/>
        <a:lstStyle/>
        <a:p>
          <a:pPr lvl="0">
            <a:defRPr b="0" i="0" sz="900">
              <a:solidFill>
                <a:srgbClr val="000000"/>
              </a:solidFill>
              <a:latin typeface="Arial"/>
            </a:defRPr>
          </a:pPr>
        </a:p>
      </c:txPr>
    </c:legend>
    <c:plotVisOnly val="1"/>
  </c:chart>
</c:chartSpace>
</file>

<file path=xl/charts/chart5.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Arial"/>
              </a:defRPr>
            </a:pPr>
            <a:r>
              <a:rPr b="1" i="0" sz="1200">
                <a:solidFill>
                  <a:srgbClr val="000000"/>
                </a:solidFill>
                <a:latin typeface="Arial"/>
              </a:rPr>
              <a:t>Porcentaje de cumplimiento mensual y acumulado de revisiones a sumideros - 2025</a:t>
            </a:r>
          </a:p>
        </c:rich>
      </c:tx>
      <c:overlay val="0"/>
    </c:title>
    <c:plotArea>
      <c:layout/>
      <c:barChart>
        <c:barDir val="col"/>
        <c:grouping val="stacked"/>
        <c:ser>
          <c:idx val="0"/>
          <c:order val="0"/>
          <c:tx>
            <c:v>% Cumplimiento mes</c:v>
          </c:tx>
          <c:spPr>
            <a:solidFill>
              <a:schemeClr val="accent3"/>
            </a:solidFill>
            <a:ln cmpd="sng">
              <a:solidFill>
                <a:srgbClr val="000000"/>
              </a:solidFill>
            </a:ln>
          </c:spPr>
          <c:cat>
            <c:strRef>
              <c:f>Metas!$A$6:$A$17</c:f>
            </c:strRef>
          </c:cat>
          <c:val>
            <c:numRef>
              <c:f>Metas!$F$6:$F$17</c:f>
              <c:numCache/>
            </c:numRef>
          </c:val>
        </c:ser>
        <c:overlap val="100"/>
        <c:axId val="100188145"/>
        <c:axId val="2056947795"/>
      </c:barChart>
      <c:lineChart>
        <c:varyColors val="0"/>
        <c:ser>
          <c:idx val="1"/>
          <c:order val="1"/>
          <c:tx>
            <c:v>% Cumplimiento acumulado</c:v>
          </c:tx>
          <c:spPr>
            <a:ln cmpd="sng" w="19050">
              <a:solidFill>
                <a:schemeClr val="accent3"/>
              </a:solidFill>
              <a:prstDash val="solid"/>
            </a:ln>
          </c:spPr>
          <c:marker>
            <c:symbol val="circle"/>
            <c:size val="5"/>
            <c:spPr>
              <a:solidFill>
                <a:schemeClr val="accent3"/>
              </a:solidFill>
              <a:ln cmpd="sng">
                <a:solidFill>
                  <a:schemeClr val="accent3"/>
                </a:solidFill>
              </a:ln>
            </c:spPr>
          </c:marke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Metas!$A$6:$A$17</c:f>
            </c:strRef>
          </c:cat>
          <c:val>
            <c:numRef>
              <c:f>Metas!$G$6:$G$17</c:f>
              <c:numCache/>
            </c:numRef>
          </c:val>
          <c:smooth val="0"/>
        </c:ser>
        <c:axId val="100188145"/>
        <c:axId val="2056947795"/>
      </c:lineChart>
      <c:catAx>
        <c:axId val="100188145"/>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2056947795"/>
      </c:catAx>
      <c:valAx>
        <c:axId val="2056947795"/>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a:t>
                </a:r>
              </a:p>
            </c:rich>
          </c:tx>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100188145"/>
      </c:valAx>
    </c:plotArea>
    <c:legend>
      <c:legendPos val="b"/>
      <c:overlay val="0"/>
      <c:txPr>
        <a:bodyPr/>
        <a:lstStyle/>
        <a:p>
          <a:pPr lvl="0">
            <a:defRPr b="0" i="0" sz="900">
              <a:solidFill>
                <a:srgbClr val="000000"/>
              </a:solidFill>
              <a:latin typeface="Arial"/>
            </a:defRPr>
          </a:pPr>
        </a:p>
      </c:txPr>
    </c:legend>
    <c:plotVisOnly val="1"/>
  </c:chart>
</c:chartSpace>
</file>

<file path=xl/charts/chart6.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0974304068522484"/>
          <c:y val="0.06578947368421052"/>
          <c:w val="0.8720556745182013"/>
          <c:h val="0.6677914780061809"/>
        </c:manualLayout>
      </c:layout>
      <c:barChart>
        <c:barDir val="col"/>
        <c:ser>
          <c:idx val="0"/>
          <c:order val="0"/>
          <c:tx>
            <c:v>Programado</c:v>
          </c:tx>
          <c:spPr>
            <a:solidFill>
              <a:schemeClr val="dk1"/>
            </a:solidFill>
            <a:ln cmpd="sng">
              <a:solidFill>
                <a:srgbClr val="000000"/>
              </a:solidFill>
            </a:ln>
          </c:spPr>
          <c:cat>
            <c:strRef>
              <c:f>Metas!$A$57:$A$68</c:f>
            </c:strRef>
          </c:cat>
          <c:val>
            <c:numRef>
              <c:f>Metas!$B$57:$B$68</c:f>
              <c:numCache/>
            </c:numRef>
          </c:val>
        </c:ser>
        <c:ser>
          <c:idx val="1"/>
          <c:order val="1"/>
          <c:tx>
            <c:v>Ejecutado</c:v>
          </c:tx>
          <c:spPr>
            <a:solidFill>
              <a:srgbClr val="999999"/>
            </a:solidFill>
            <a:ln cmpd="sng">
              <a:solidFill>
                <a:srgbClr val="000000"/>
              </a:solidFill>
            </a:ln>
          </c:spPr>
          <c:cat>
            <c:strRef>
              <c:f>Metas!$A$57:$A$68</c:f>
            </c:strRef>
          </c:cat>
          <c:val>
            <c:numRef>
              <c:f>Metas!$C$57:$C$68</c:f>
              <c:numCache/>
            </c:numRef>
          </c:val>
        </c:ser>
        <c:axId val="1900497320"/>
        <c:axId val="9491784"/>
      </c:barChart>
      <c:catAx>
        <c:axId val="1900497320"/>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9491784"/>
      </c:catAx>
      <c:valAx>
        <c:axId val="9491784"/>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N° acciones</a:t>
                </a:r>
              </a:p>
            </c:rich>
          </c:tx>
          <c:layout>
            <c:manualLayout>
              <c:xMode val="edge"/>
              <c:yMode val="edge"/>
              <c:x val="0.019444444444444445"/>
              <c:y val="0.18982137649460484"/>
            </c:manualLayout>
          </c:layout>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1900497320"/>
      </c:valAx>
    </c:plotArea>
    <c:legend>
      <c:legendPos val="b"/>
      <c:overlay val="0"/>
      <c:txPr>
        <a:bodyPr/>
        <a:lstStyle/>
        <a:p>
          <a:pPr lvl="0">
            <a:defRPr b="0" i="0" sz="900">
              <a:solidFill>
                <a:srgbClr val="000000"/>
              </a:solidFill>
              <a:latin typeface="Arial"/>
            </a:defRPr>
          </a:pPr>
        </a:p>
      </c:txPr>
    </c:legend>
    <c:plotVisOnly val="1"/>
  </c:chart>
</c:chartSpace>
</file>

<file path=xl/charts/chart7.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Arial"/>
              </a:defRPr>
            </a:pPr>
            <a:r>
              <a:rPr b="1" i="0" sz="1200">
                <a:solidFill>
                  <a:srgbClr val="000000"/>
                </a:solidFill>
                <a:latin typeface="Arial"/>
              </a:rPr>
              <a:t>Porcentaje de cumplimiento mensual y acumulado de visitas a LCH - 2024</a:t>
            </a:r>
          </a:p>
        </c:rich>
      </c:tx>
      <c:overlay val="0"/>
    </c:title>
    <c:plotArea>
      <c:layout/>
      <c:barChart>
        <c:barDir val="col"/>
        <c:grouping val="stacked"/>
        <c:ser>
          <c:idx val="0"/>
          <c:order val="0"/>
          <c:tx>
            <c:v>% Cumplimiento mes</c:v>
          </c:tx>
          <c:spPr>
            <a:solidFill>
              <a:schemeClr val="accent3"/>
            </a:solidFill>
            <a:ln cmpd="sng">
              <a:solidFill>
                <a:srgbClr val="000000"/>
              </a:solidFill>
            </a:ln>
          </c:spPr>
          <c:cat>
            <c:strRef>
              <c:f>Metas!$A$41:$A$51</c:f>
            </c:strRef>
          </c:cat>
          <c:val>
            <c:numRef>
              <c:f>Metas!$F$41:$F$51</c:f>
              <c:numCache/>
            </c:numRef>
          </c:val>
        </c:ser>
        <c:overlap val="100"/>
        <c:axId val="2049113262"/>
        <c:axId val="959170647"/>
      </c:barChart>
      <c:lineChart>
        <c:varyColors val="0"/>
        <c:ser>
          <c:idx val="1"/>
          <c:order val="1"/>
          <c:tx>
            <c:v>% Cumplimiento acumulado</c:v>
          </c:tx>
          <c:spPr>
            <a:ln cmpd="sng" w="19050">
              <a:solidFill>
                <a:schemeClr val="accent3"/>
              </a:solidFill>
            </a:ln>
          </c:spPr>
          <c:marker>
            <c:symbol val="circle"/>
            <c:size val="5"/>
            <c:spPr>
              <a:solidFill>
                <a:schemeClr val="accent3"/>
              </a:solidFill>
              <a:ln cmpd="sng">
                <a:solidFill>
                  <a:schemeClr val="accent3"/>
                </a:solidFill>
              </a:ln>
            </c:spPr>
          </c:marke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Metas!$A$41:$A$51</c:f>
            </c:strRef>
          </c:cat>
          <c:val>
            <c:numRef>
              <c:f>Metas!$G$41:$G$51</c:f>
              <c:numCache/>
            </c:numRef>
          </c:val>
          <c:smooth val="0"/>
        </c:ser>
        <c:axId val="2049113262"/>
        <c:axId val="959170647"/>
      </c:lineChart>
      <c:catAx>
        <c:axId val="204911326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959170647"/>
      </c:catAx>
      <c:valAx>
        <c:axId val="959170647"/>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a:t>
                </a:r>
              </a:p>
            </c:rich>
          </c:tx>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2049113262"/>
      </c:valAx>
    </c:plotArea>
    <c:legend>
      <c:legendPos val="b"/>
      <c:overlay val="0"/>
      <c:txPr>
        <a:bodyPr/>
        <a:lstStyle/>
        <a:p>
          <a:pPr lvl="0">
            <a:defRPr b="0" i="0" sz="900">
              <a:solidFill>
                <a:srgbClr val="000000"/>
              </a:solidFill>
              <a:latin typeface="Arial"/>
            </a:defRPr>
          </a:pPr>
        </a:p>
      </c:txPr>
    </c:legend>
    <c:plotVisOnly val="1"/>
  </c:chart>
</c:chartSpace>
</file>

<file path=xl/charts/chart8.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rial"/>
              </a:defRPr>
            </a:pPr>
            <a:r>
              <a:rPr b="0" i="0" sz="1200">
                <a:solidFill>
                  <a:srgbClr val="000000"/>
                </a:solidFill>
                <a:latin typeface="Arial"/>
              </a:rPr>
              <a:t>Acciones de control con peces guppies programadas y ejecutadas - 2026</a:t>
            </a:r>
          </a:p>
        </c:rich>
      </c:tx>
      <c:overlay val="0"/>
    </c:title>
    <c:plotArea>
      <c:layout/>
      <c:lineChart>
        <c:ser>
          <c:idx val="0"/>
          <c:order val="0"/>
          <c:tx>
            <c:v>Programado</c:v>
          </c:tx>
          <c:spPr>
            <a:ln cmpd="sng" w="28575">
              <a:solidFill>
                <a:schemeClr val="dk1"/>
              </a:solidFill>
            </a:ln>
          </c:spPr>
          <c:marker>
            <c:symbol val="circle"/>
            <c:size val="5"/>
            <c:spPr>
              <a:solidFill>
                <a:schemeClr val="dk1"/>
              </a:solidFill>
              <a:ln cmpd="sng">
                <a:solidFill>
                  <a:schemeClr val="dk1"/>
                </a:solidFill>
              </a:ln>
            </c:spPr>
          </c:marker>
          <c:cat>
            <c:strRef>
              <c:f>Metas!$A$57:$A$68</c:f>
            </c:strRef>
          </c:cat>
          <c:val>
            <c:numRef>
              <c:f>Metas!$D$57:$D$68</c:f>
              <c:numCache/>
            </c:numRef>
          </c:val>
          <c:smooth val="0"/>
        </c:ser>
        <c:ser>
          <c:idx val="1"/>
          <c:order val="1"/>
          <c:tx>
            <c:v>Ejecutado</c:v>
          </c:tx>
          <c:spPr>
            <a:ln cmpd="sng" w="28575">
              <a:solidFill>
                <a:srgbClr val="999999">
                  <a:alpha val="100000"/>
                </a:srgbClr>
              </a:solidFill>
            </a:ln>
          </c:spPr>
          <c:marker>
            <c:symbol val="circle"/>
            <c:size val="5"/>
            <c:spPr>
              <a:solidFill>
                <a:srgbClr val="999999">
                  <a:alpha val="100000"/>
                </a:srgbClr>
              </a:solidFill>
              <a:ln cmpd="sng">
                <a:solidFill>
                  <a:srgbClr val="999999">
                    <a:alpha val="100000"/>
                  </a:srgbClr>
                </a:solidFill>
              </a:ln>
            </c:spPr>
          </c:marker>
          <c:cat>
            <c:strRef>
              <c:f>Metas!$A$57:$A$68</c:f>
            </c:strRef>
          </c:cat>
          <c:val>
            <c:numRef>
              <c:f>Metas!$E$57:$E$68</c:f>
              <c:numCache/>
            </c:numRef>
          </c:val>
          <c:smooth val="0"/>
        </c:ser>
        <c:axId val="686480648"/>
        <c:axId val="633448076"/>
      </c:lineChart>
      <c:catAx>
        <c:axId val="686480648"/>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633448076"/>
      </c:catAx>
      <c:valAx>
        <c:axId val="633448076"/>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N° acciones</a:t>
                </a:r>
              </a:p>
            </c:rich>
          </c:tx>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686480648"/>
      </c:valAx>
    </c:plotArea>
    <c:legend>
      <c:legendPos val="b"/>
      <c:overlay val="0"/>
      <c:txPr>
        <a:bodyPr/>
        <a:lstStyle/>
        <a:p>
          <a:pPr lvl="0">
            <a:defRPr b="0" i="0" sz="900">
              <a:solidFill>
                <a:srgbClr val="000000"/>
              </a:solidFill>
              <a:latin typeface="Arial"/>
            </a:defRPr>
          </a:pPr>
        </a:p>
      </c:txPr>
    </c:legend>
    <c:plotVisOnly val="1"/>
  </c:chart>
</c:chartSpace>
</file>

<file path=xl/charts/chart9.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Arial"/>
              </a:defRPr>
            </a:pPr>
            <a:r>
              <a:rPr b="1" i="0" sz="1200">
                <a:solidFill>
                  <a:srgbClr val="000000"/>
                </a:solidFill>
                <a:latin typeface="Arial"/>
              </a:rPr>
              <a:t>Porcentaje de cumplimiento mensual y acumulado de acciones de control con peces guppies - 2024</a:t>
            </a:r>
          </a:p>
        </c:rich>
      </c:tx>
      <c:overlay val="0"/>
    </c:title>
    <c:plotArea>
      <c:layout/>
      <c:barChart>
        <c:barDir val="col"/>
        <c:grouping val="stacked"/>
        <c:ser>
          <c:idx val="0"/>
          <c:order val="0"/>
          <c:tx>
            <c:v>% Cumplimiento mes</c:v>
          </c:tx>
          <c:spPr>
            <a:solidFill>
              <a:schemeClr val="accent3"/>
            </a:solidFill>
            <a:ln cmpd="sng">
              <a:solidFill>
                <a:srgbClr val="000000"/>
              </a:solidFill>
            </a:ln>
          </c:spPr>
          <c:cat>
            <c:strRef>
              <c:f>Metas!$A$58:$A$68</c:f>
            </c:strRef>
          </c:cat>
          <c:val>
            <c:numRef>
              <c:f>Metas!$F$58:$F$68</c:f>
              <c:numCache/>
            </c:numRef>
          </c:val>
        </c:ser>
        <c:overlap val="100"/>
        <c:axId val="13279617"/>
        <c:axId val="306212112"/>
      </c:barChart>
      <c:lineChart>
        <c:varyColors val="0"/>
        <c:ser>
          <c:idx val="1"/>
          <c:order val="1"/>
          <c:tx>
            <c:v>% Cumplimiento acumulado</c:v>
          </c:tx>
          <c:spPr>
            <a:ln cmpd="sng" w="28575">
              <a:solidFill>
                <a:schemeClr val="accent3"/>
              </a:solidFill>
            </a:ln>
          </c:spPr>
          <c:marker>
            <c:symbol val="circle"/>
            <c:size val="5"/>
            <c:spPr>
              <a:solidFill>
                <a:schemeClr val="accent3"/>
              </a:solidFill>
              <a:ln cmpd="sng">
                <a:solidFill>
                  <a:schemeClr val="accent3"/>
                </a:solidFill>
              </a:ln>
            </c:spPr>
          </c:marke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Metas!$A$58:$A$68</c:f>
            </c:strRef>
          </c:cat>
          <c:val>
            <c:numRef>
              <c:f>Metas!$G$58:$G$68</c:f>
              <c:numCache/>
            </c:numRef>
          </c:val>
          <c:smooth val="0"/>
        </c:ser>
        <c:axId val="13279617"/>
        <c:axId val="306212112"/>
      </c:lineChart>
      <c:catAx>
        <c:axId val="13279617"/>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306212112"/>
      </c:catAx>
      <c:valAx>
        <c:axId val="306212112"/>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a:t>
                </a:r>
              </a:p>
            </c:rich>
          </c:tx>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13279617"/>
      </c:valAx>
    </c:plotArea>
    <c:legend>
      <c:legendPos val="b"/>
      <c:overlay val="0"/>
      <c:txPr>
        <a:bodyPr/>
        <a:lstStyle/>
        <a:p>
          <a:pPr lvl="0">
            <a:defRPr b="0" i="0" sz="900">
              <a:solidFill>
                <a:srgbClr val="000000"/>
              </a:solidFill>
              <a:latin typeface="Arial"/>
            </a:defRPr>
          </a:pPr>
        </a:p>
      </c:txPr>
    </c:legend>
    <c:plotVisOnly val="1"/>
  </c:chart>
</c:chartSpace>
</file>

<file path=xl/charts/chart10.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plotArea>
      <c:layout>
        <c:manualLayout>
          <c:xMode val="edge"/>
          <c:yMode val="edge"/>
          <c:x val="0.11241970021413276"/>
          <c:y val="0.06480263157894738"/>
          <c:w val="0.8550321199143469"/>
          <c:h val="0.6802211772974613"/>
        </c:manualLayout>
      </c:layout>
      <c:barChart>
        <c:barDir val="col"/>
        <c:ser>
          <c:idx val="0"/>
          <c:order val="0"/>
          <c:tx>
            <c:v>Programado</c:v>
          </c:tx>
          <c:spPr>
            <a:solidFill>
              <a:schemeClr val="dk1"/>
            </a:solidFill>
            <a:ln cmpd="sng">
              <a:solidFill>
                <a:srgbClr val="000000"/>
              </a:solidFill>
            </a:ln>
          </c:spPr>
          <c:cat>
            <c:strRef>
              <c:f>Metas!$A$23:$A$34</c:f>
            </c:strRef>
          </c:cat>
          <c:val>
            <c:numRef>
              <c:f>Metas!$B$23:$B$34</c:f>
              <c:numCache/>
            </c:numRef>
          </c:val>
        </c:ser>
        <c:ser>
          <c:idx val="1"/>
          <c:order val="1"/>
          <c:tx>
            <c:v>Ejecutado</c:v>
          </c:tx>
          <c:spPr>
            <a:solidFill>
              <a:srgbClr val="999999"/>
            </a:solidFill>
            <a:ln cmpd="sng">
              <a:solidFill>
                <a:srgbClr val="000000"/>
              </a:solidFill>
            </a:ln>
          </c:spPr>
          <c:cat>
            <c:strRef>
              <c:f>Metas!$A$23:$A$34</c:f>
            </c:strRef>
          </c:cat>
          <c:val>
            <c:numRef>
              <c:f>Metas!$C$23:$C$34</c:f>
              <c:numCache/>
            </c:numRef>
          </c:val>
        </c:ser>
        <c:axId val="1188199779"/>
        <c:axId val="311873194"/>
      </c:barChart>
      <c:catAx>
        <c:axId val="1188199779"/>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311873194"/>
      </c:catAx>
      <c:valAx>
        <c:axId val="311873194"/>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N° visitas</a:t>
                </a:r>
              </a:p>
            </c:rich>
          </c:tx>
          <c:layout>
            <c:manualLayout>
              <c:xMode val="edge"/>
              <c:yMode val="edge"/>
              <c:x val="0.019444444444444445"/>
              <c:y val="0.18982137649460484"/>
            </c:manualLayout>
          </c:layout>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1188199779"/>
      </c:valAx>
    </c:plotArea>
    <c:legend>
      <c:legendPos val="b"/>
      <c:overlay val="0"/>
      <c:txPr>
        <a:bodyPr/>
        <a:lstStyle/>
        <a:p>
          <a:pPr lvl="0">
            <a:defRPr b="0" i="0" sz="900">
              <a:solidFill>
                <a:srgbClr val="000000"/>
              </a:solidFill>
              <a:latin typeface="Arial"/>
            </a:defRPr>
          </a:pPr>
        </a:p>
      </c:txPr>
    </c:legend>
    <c:plotVisOnly val="1"/>
  </c:chart>
</c:chartSpace>
</file>

<file path=xl/charts/chart11.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0" i="0" sz="1200">
                <a:solidFill>
                  <a:srgbClr val="000000"/>
                </a:solidFill>
                <a:latin typeface="Arial"/>
              </a:defRPr>
            </a:pPr>
            <a:r>
              <a:rPr b="0" i="0" sz="1200">
                <a:solidFill>
                  <a:srgbClr val="000000"/>
                </a:solidFill>
                <a:latin typeface="Arial"/>
              </a:rPr>
              <a:t>Visitas a LCH programadas y ejecutadas - 2026</a:t>
            </a:r>
          </a:p>
        </c:rich>
      </c:tx>
      <c:overlay val="0"/>
    </c:title>
    <c:plotArea>
      <c:layout/>
      <c:lineChart>
        <c:ser>
          <c:idx val="0"/>
          <c:order val="0"/>
          <c:spPr>
            <a:ln cmpd="sng" w="28575">
              <a:solidFill>
                <a:schemeClr val="dk1"/>
              </a:solidFill>
            </a:ln>
          </c:spPr>
          <c:marker>
            <c:symbol val="circle"/>
            <c:size val="5"/>
            <c:spPr>
              <a:solidFill>
                <a:schemeClr val="dk1"/>
              </a:solidFill>
              <a:ln cmpd="sng">
                <a:solidFill>
                  <a:schemeClr val="dk1"/>
                </a:solidFill>
              </a:ln>
            </c:spPr>
          </c:marker>
          <c:cat>
            <c:strRef>
              <c:f>Metas!$A$23:$A$34</c:f>
            </c:strRef>
          </c:cat>
          <c:val>
            <c:numRef>
              <c:f>Metas!$D$23:$D$34</c:f>
              <c:numCache/>
            </c:numRef>
          </c:val>
          <c:smooth val="0"/>
        </c:ser>
        <c:ser>
          <c:idx val="1"/>
          <c:order val="1"/>
          <c:spPr>
            <a:ln cmpd="sng" w="28575">
              <a:solidFill>
                <a:srgbClr val="999999">
                  <a:alpha val="100000"/>
                </a:srgbClr>
              </a:solidFill>
            </a:ln>
          </c:spPr>
          <c:marker>
            <c:symbol val="circle"/>
            <c:size val="5"/>
            <c:spPr>
              <a:solidFill>
                <a:srgbClr val="999999">
                  <a:alpha val="100000"/>
                </a:srgbClr>
              </a:solidFill>
              <a:ln cmpd="sng">
                <a:solidFill>
                  <a:srgbClr val="999999">
                    <a:alpha val="100000"/>
                  </a:srgbClr>
                </a:solidFill>
              </a:ln>
            </c:spPr>
          </c:marker>
          <c:cat>
            <c:strRef>
              <c:f>Metas!$A$23:$A$34</c:f>
            </c:strRef>
          </c:cat>
          <c:val>
            <c:numRef>
              <c:f>Metas!$E$23:$E$34</c:f>
              <c:numCache/>
            </c:numRef>
          </c:val>
          <c:smooth val="0"/>
        </c:ser>
        <c:axId val="606217191"/>
        <c:axId val="1150220930"/>
      </c:lineChart>
      <c:catAx>
        <c:axId val="606217191"/>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1150220930"/>
      </c:catAx>
      <c:valAx>
        <c:axId val="1150220930"/>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N° visitas</a:t>
                </a:r>
              </a:p>
            </c:rich>
          </c:tx>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606217191"/>
      </c:valAx>
    </c:plotArea>
    <c:legend>
      <c:legendPos val="b"/>
      <c:overlay val="0"/>
      <c:txPr>
        <a:bodyPr/>
        <a:lstStyle/>
        <a:p>
          <a:pPr lvl="0">
            <a:defRPr b="0" i="0" sz="900">
              <a:solidFill>
                <a:srgbClr val="000000"/>
              </a:solidFill>
              <a:latin typeface="Arial"/>
            </a:defRPr>
          </a:pPr>
        </a:p>
      </c:txPr>
    </c:legend>
    <c:plotVisOnly val="1"/>
  </c:chart>
</c:chartSpace>
</file>

<file path=xl/charts/chart12.xml><?xml version="1.0" encoding="utf-8"?>
<c:chartSpace xmlns:a="http://schemas.openxmlformats.org/drawingml/2006/main" xmlns:c="http://schemas.openxmlformats.org/drawingml/2006/chart" xmlns:r="http://schemas.openxmlformats.org/officeDocument/2006/relationships" xmlns:mc="http://schemas.openxmlformats.org/markup-compatibility/2006" xmlns:mv="urn:schemas-microsoft-com:mac:vml" xmlns:c14="http://schemas.microsoft.com/office/drawing/2007/8/2/chart">
  <c:chart>
    <c:title>
      <c:tx>
        <c:rich>
          <a:bodyPr/>
          <a:lstStyle/>
          <a:p>
            <a:pPr lvl="0">
              <a:defRPr b="1" i="0" sz="1200">
                <a:solidFill>
                  <a:srgbClr val="000000"/>
                </a:solidFill>
                <a:latin typeface="Arial"/>
              </a:defRPr>
            </a:pPr>
            <a:r>
              <a:rPr b="1" i="0" sz="1200">
                <a:solidFill>
                  <a:srgbClr val="000000"/>
                </a:solidFill>
                <a:latin typeface="Arial"/>
              </a:rPr>
              <a:t>Porcentaje de cumplimiento mensual y acumulado de visitas a LCH - 2024</a:t>
            </a:r>
          </a:p>
        </c:rich>
      </c:tx>
      <c:overlay val="0"/>
    </c:title>
    <c:plotArea>
      <c:layout/>
      <c:barChart>
        <c:barDir val="col"/>
        <c:grouping val="stacked"/>
        <c:ser>
          <c:idx val="0"/>
          <c:order val="0"/>
          <c:tx>
            <c:v>% Cumplimiento mes</c:v>
          </c:tx>
          <c:spPr>
            <a:solidFill>
              <a:schemeClr val="accent3"/>
            </a:solidFill>
            <a:ln cmpd="sng">
              <a:solidFill>
                <a:srgbClr val="000000"/>
              </a:solidFill>
            </a:ln>
          </c:spPr>
          <c:cat>
            <c:strRef>
              <c:f>Metas!$A$41:$A$51</c:f>
            </c:strRef>
          </c:cat>
          <c:val>
            <c:numRef>
              <c:f>Metas!$F$41:$F$51</c:f>
              <c:numCache/>
            </c:numRef>
          </c:val>
        </c:ser>
        <c:overlap val="100"/>
        <c:axId val="690599542"/>
        <c:axId val="1572176598"/>
      </c:barChart>
      <c:lineChart>
        <c:varyColors val="0"/>
        <c:ser>
          <c:idx val="1"/>
          <c:order val="1"/>
          <c:tx>
            <c:v>% Cumplimiento acumulado</c:v>
          </c:tx>
          <c:spPr>
            <a:ln cmpd="sng" w="19050">
              <a:solidFill>
                <a:schemeClr val="accent3"/>
              </a:solidFill>
            </a:ln>
          </c:spPr>
          <c:marker>
            <c:symbol val="circle"/>
            <c:size val="5"/>
            <c:spPr>
              <a:solidFill>
                <a:schemeClr val="accent3"/>
              </a:solidFill>
              <a:ln cmpd="sng">
                <a:solidFill>
                  <a:schemeClr val="accent3"/>
                </a:solidFill>
              </a:ln>
            </c:spPr>
          </c:marker>
          <c:dLbls>
            <c:numFmt formatCode="General" sourceLinked="1"/>
            <c:txPr>
              <a:bodyPr/>
              <a:lstStyle/>
              <a:p>
                <a:pPr lvl="0">
                  <a:defRPr b="0" i="0" sz="900">
                    <a:solidFill>
                      <a:srgbClr val="000000"/>
                    </a:solidFill>
                    <a:latin typeface="Arial"/>
                  </a:defRPr>
                </a:pPr>
              </a:p>
            </c:txPr>
            <c:showLegendKey val="0"/>
            <c:showVal val="1"/>
            <c:showCatName val="0"/>
            <c:showSerName val="0"/>
            <c:showPercent val="0"/>
            <c:showBubbleSize val="0"/>
          </c:dLbls>
          <c:cat>
            <c:strRef>
              <c:f>Metas!$A$41:$A$51</c:f>
            </c:strRef>
          </c:cat>
          <c:val>
            <c:numRef>
              <c:f>Metas!$G$41:$G$51</c:f>
              <c:numCache/>
            </c:numRef>
          </c:val>
          <c:smooth val="0"/>
        </c:ser>
        <c:axId val="690599542"/>
        <c:axId val="1572176598"/>
      </c:lineChart>
      <c:catAx>
        <c:axId val="690599542"/>
        <c:scaling>
          <c:orientation val="minMax"/>
        </c:scaling>
        <c:delete val="0"/>
        <c:axPos val="b"/>
        <c:title>
          <c:tx>
            <c:rich>
              <a:bodyPr/>
              <a:lstStyle/>
              <a:p>
                <a:pPr lvl="0">
                  <a:defRPr b="0">
                    <a:solidFill>
                      <a:srgbClr val="000000"/>
                    </a:solidFill>
                    <a:latin typeface="+mn-lt"/>
                  </a:defRPr>
                </a:pPr>
                <a:r>
                  <a:rPr b="0">
                    <a:solidFill>
                      <a:srgbClr val="000000"/>
                    </a:solidFill>
                    <a:latin typeface="+mn-lt"/>
                  </a:rPr>
                  <a:t/>
                </a:r>
              </a:p>
            </c:rich>
          </c:tx>
          <c:overlay val="0"/>
        </c:title>
        <c:numFmt formatCode="General" sourceLinked="1"/>
        <c:majorTickMark val="none"/>
        <c:minorTickMark val="none"/>
        <c:spPr/>
        <c:txPr>
          <a:bodyPr/>
          <a:lstStyle/>
          <a:p>
            <a:pPr lvl="0">
              <a:defRPr b="0" i="0" sz="900">
                <a:solidFill>
                  <a:srgbClr val="000000"/>
                </a:solidFill>
                <a:latin typeface="Arial"/>
              </a:defRPr>
            </a:pPr>
          </a:p>
        </c:txPr>
        <c:crossAx val="1572176598"/>
      </c:catAx>
      <c:valAx>
        <c:axId val="1572176598"/>
        <c:scaling>
          <c:orientation val="minMax"/>
        </c:scaling>
        <c:delete val="0"/>
        <c:axPos val="l"/>
        <c:majorGridlines>
          <c:spPr>
            <a:ln>
              <a:solidFill>
                <a:srgbClr val="B7B7B7"/>
              </a:solidFill>
            </a:ln>
          </c:spPr>
        </c:majorGridlines>
        <c:title>
          <c:tx>
            <c:rich>
              <a:bodyPr/>
              <a:lstStyle/>
              <a:p>
                <a:pPr lvl="0">
                  <a:defRPr b="1" i="0" sz="1000">
                    <a:solidFill>
                      <a:srgbClr val="000000"/>
                    </a:solidFill>
                    <a:latin typeface="Arial"/>
                  </a:defRPr>
                </a:pPr>
                <a:r>
                  <a:rPr b="1" i="0" sz="1000">
                    <a:solidFill>
                      <a:srgbClr val="000000"/>
                    </a:solidFill>
                    <a:latin typeface="Arial"/>
                  </a:rPr>
                  <a:t>%</a:t>
                </a:r>
              </a:p>
            </c:rich>
          </c:tx>
          <c:overlay val="0"/>
        </c:title>
        <c:numFmt formatCode="General" sourceLinked="1"/>
        <c:majorTickMark val="none"/>
        <c:minorTickMark val="none"/>
        <c:tickLblPos val="nextTo"/>
        <c:spPr>
          <a:ln/>
        </c:spPr>
        <c:txPr>
          <a:bodyPr/>
          <a:lstStyle/>
          <a:p>
            <a:pPr lvl="0">
              <a:defRPr b="0" i="0" sz="900">
                <a:solidFill>
                  <a:srgbClr val="000000"/>
                </a:solidFill>
                <a:latin typeface="Arial"/>
              </a:defRPr>
            </a:pPr>
          </a:p>
        </c:txPr>
        <c:crossAx val="690599542"/>
      </c:valAx>
    </c:plotArea>
    <c:legend>
      <c:legendPos val="b"/>
      <c:overlay val="0"/>
      <c:txPr>
        <a:bodyPr/>
        <a:lstStyle/>
        <a:p>
          <a:pPr lvl="0">
            <a:defRPr b="0" i="0" sz="900">
              <a:solidFill>
                <a:srgbClr val="000000"/>
              </a:solidFill>
              <a:latin typeface="Arial"/>
            </a:defRPr>
          </a:pPr>
        </a:p>
      </c:txPr>
    </c:legend>
    <c:plotVisOnly val="1"/>
  </c:chart>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 Id="rId2" Type="http://schemas.openxmlformats.org/officeDocument/2006/relationships/chart" Target="../charts/chart2.xml"/><Relationship Id="rId3" Type="http://schemas.openxmlformats.org/officeDocument/2006/relationships/chart" Target="../charts/chart3.xml"/><Relationship Id="rId4" Type="http://schemas.openxmlformats.org/officeDocument/2006/relationships/chart" Target="../charts/chart4.xml"/><Relationship Id="rId11" Type="http://schemas.openxmlformats.org/officeDocument/2006/relationships/chart" Target="../charts/chart11.xml"/><Relationship Id="rId10" Type="http://schemas.openxmlformats.org/officeDocument/2006/relationships/chart" Target="../charts/chart10.xml"/><Relationship Id="rId12" Type="http://schemas.openxmlformats.org/officeDocument/2006/relationships/chart" Target="../charts/chart12.xml"/><Relationship Id="rId9" Type="http://schemas.openxmlformats.org/officeDocument/2006/relationships/chart" Target="../charts/chart9.xml"/><Relationship Id="rId5" Type="http://schemas.openxmlformats.org/officeDocument/2006/relationships/chart" Target="../charts/chart5.xml"/><Relationship Id="rId6" Type="http://schemas.openxmlformats.org/officeDocument/2006/relationships/chart" Target="../charts/chart6.xml"/><Relationship Id="rId7" Type="http://schemas.openxmlformats.org/officeDocument/2006/relationships/chart" Target="../charts/chart7.xml"/><Relationship Id="rId8"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xdr:oneCellAnchor>
    <xdr:from>
      <xdr:col>7</xdr:col>
      <xdr:colOff>9525</xdr:colOff>
      <xdr:row>3</xdr:row>
      <xdr:rowOff>9525</xdr:rowOff>
    </xdr:from>
    <xdr:ext cx="4619625" cy="3048000"/>
    <xdr:graphicFrame>
      <xdr:nvGraphicFramePr>
        <xdr:cNvPr id="1751194995" name="Chart 1" title="Gráfico"/>
        <xdr:cNvGraphicFramePr/>
      </xdr:nvGraphicFramePr>
      <xdr:xfrm>
        <a:off x="0" y="0"/>
        <a:ext cx="0" cy="0"/>
      </xdr:xfrm>
      <a:graphic>
        <a:graphicData uri="http://schemas.openxmlformats.org/drawingml/2006/chart">
          <c:chart r:id="rId1"/>
        </a:graphicData>
      </a:graphic>
    </xdr:graphicFrame>
    <xdr:clientData fLocksWithSheet="0"/>
  </xdr:oneCellAnchor>
  <xdr:oneCellAnchor>
    <xdr:from>
      <xdr:col>13</xdr:col>
      <xdr:colOff>723900</xdr:colOff>
      <xdr:row>3</xdr:row>
      <xdr:rowOff>9525</xdr:rowOff>
    </xdr:from>
    <xdr:ext cx="4676775" cy="3048000"/>
    <xdr:graphicFrame>
      <xdr:nvGraphicFramePr>
        <xdr:cNvPr id="1118451283" name="Chart 2" title="Gráfico"/>
        <xdr:cNvGraphicFramePr/>
      </xdr:nvGraphicFramePr>
      <xdr:xfrm>
        <a:off x="0" y="0"/>
        <a:ext cx="0" cy="0"/>
      </xdr:xfrm>
      <a:graphic>
        <a:graphicData uri="http://schemas.openxmlformats.org/drawingml/2006/chart">
          <c:chart r:id="rId2"/>
        </a:graphicData>
      </a:graphic>
    </xdr:graphicFrame>
    <xdr:clientData fLocksWithSheet="0"/>
  </xdr:oneCellAnchor>
  <xdr:oneCellAnchor>
    <xdr:from>
      <xdr:col>7</xdr:col>
      <xdr:colOff>19050</xdr:colOff>
      <xdr:row>38</xdr:row>
      <xdr:rowOff>9525</xdr:rowOff>
    </xdr:from>
    <xdr:ext cx="4448175" cy="2895600"/>
    <xdr:graphicFrame>
      <xdr:nvGraphicFramePr>
        <xdr:cNvPr id="178266528" name="Chart 3" title="Gráfico"/>
        <xdr:cNvGraphicFramePr/>
      </xdr:nvGraphicFramePr>
      <xdr:xfrm>
        <a:off x="0" y="0"/>
        <a:ext cx="0" cy="0"/>
      </xdr:xfrm>
      <a:graphic>
        <a:graphicData uri="http://schemas.openxmlformats.org/drawingml/2006/chart">
          <c:chart r:id="rId3"/>
        </a:graphicData>
      </a:graphic>
    </xdr:graphicFrame>
    <xdr:clientData fLocksWithSheet="0"/>
  </xdr:oneCellAnchor>
  <xdr:oneCellAnchor>
    <xdr:from>
      <xdr:col>14</xdr:col>
      <xdr:colOff>0</xdr:colOff>
      <xdr:row>38</xdr:row>
      <xdr:rowOff>0</xdr:rowOff>
    </xdr:from>
    <xdr:ext cx="4562475" cy="2914650"/>
    <xdr:graphicFrame>
      <xdr:nvGraphicFramePr>
        <xdr:cNvPr id="1135638170" name="Chart 4" title="Gráfico"/>
        <xdr:cNvGraphicFramePr/>
      </xdr:nvGraphicFramePr>
      <xdr:xfrm>
        <a:off x="0" y="0"/>
        <a:ext cx="0" cy="0"/>
      </xdr:xfrm>
      <a:graphic>
        <a:graphicData uri="http://schemas.openxmlformats.org/drawingml/2006/chart">
          <c:chart r:id="rId4"/>
        </a:graphicData>
      </a:graphic>
    </xdr:graphicFrame>
    <xdr:clientData fLocksWithSheet="0"/>
  </xdr:oneCellAnchor>
  <xdr:oneCellAnchor>
    <xdr:from>
      <xdr:col>20</xdr:col>
      <xdr:colOff>200025</xdr:colOff>
      <xdr:row>3</xdr:row>
      <xdr:rowOff>0</xdr:rowOff>
    </xdr:from>
    <xdr:ext cx="4048125" cy="2895600"/>
    <xdr:graphicFrame>
      <xdr:nvGraphicFramePr>
        <xdr:cNvPr id="915000843" name="Chart 5"/>
        <xdr:cNvGraphicFramePr/>
      </xdr:nvGraphicFramePr>
      <xdr:xfrm>
        <a:off x="0" y="0"/>
        <a:ext cx="0" cy="0"/>
      </xdr:xfrm>
      <a:graphic>
        <a:graphicData uri="http://schemas.openxmlformats.org/drawingml/2006/chart">
          <c:chart r:id="rId5"/>
        </a:graphicData>
      </a:graphic>
    </xdr:graphicFrame>
    <xdr:clientData fLocksWithSheet="0"/>
  </xdr:oneCellAnchor>
  <xdr:oneCellAnchor>
    <xdr:from>
      <xdr:col>7</xdr:col>
      <xdr:colOff>19050</xdr:colOff>
      <xdr:row>55</xdr:row>
      <xdr:rowOff>0</xdr:rowOff>
    </xdr:from>
    <xdr:ext cx="4448175" cy="2714625"/>
    <xdr:graphicFrame>
      <xdr:nvGraphicFramePr>
        <xdr:cNvPr id="359362023" name="Chart 6" title="Gráfico"/>
        <xdr:cNvGraphicFramePr/>
      </xdr:nvGraphicFramePr>
      <xdr:xfrm>
        <a:off x="0" y="0"/>
        <a:ext cx="0" cy="0"/>
      </xdr:xfrm>
      <a:graphic>
        <a:graphicData uri="http://schemas.openxmlformats.org/drawingml/2006/chart">
          <c:chart r:id="rId6"/>
        </a:graphicData>
      </a:graphic>
    </xdr:graphicFrame>
    <xdr:clientData fLocksWithSheet="0"/>
  </xdr:oneCellAnchor>
  <xdr:oneCellAnchor>
    <xdr:from>
      <xdr:col>20</xdr:col>
      <xdr:colOff>0</xdr:colOff>
      <xdr:row>37</xdr:row>
      <xdr:rowOff>19050</xdr:rowOff>
    </xdr:from>
    <xdr:ext cx="4048125" cy="3057525"/>
    <xdr:graphicFrame>
      <xdr:nvGraphicFramePr>
        <xdr:cNvPr id="1372212954" name="Chart 7"/>
        <xdr:cNvGraphicFramePr/>
      </xdr:nvGraphicFramePr>
      <xdr:xfrm>
        <a:off x="0" y="0"/>
        <a:ext cx="0" cy="0"/>
      </xdr:xfrm>
      <a:graphic>
        <a:graphicData uri="http://schemas.openxmlformats.org/drawingml/2006/chart">
          <c:chart r:id="rId7"/>
        </a:graphicData>
      </a:graphic>
    </xdr:graphicFrame>
    <xdr:clientData fLocksWithSheet="0"/>
  </xdr:oneCellAnchor>
  <xdr:oneCellAnchor>
    <xdr:from>
      <xdr:col>14</xdr:col>
      <xdr:colOff>0</xdr:colOff>
      <xdr:row>55</xdr:row>
      <xdr:rowOff>0</xdr:rowOff>
    </xdr:from>
    <xdr:ext cx="4562475" cy="2733675"/>
    <xdr:graphicFrame>
      <xdr:nvGraphicFramePr>
        <xdr:cNvPr id="1328980726" name="Chart 8" title="Gráfico"/>
        <xdr:cNvGraphicFramePr/>
      </xdr:nvGraphicFramePr>
      <xdr:xfrm>
        <a:off x="0" y="0"/>
        <a:ext cx="0" cy="0"/>
      </xdr:xfrm>
      <a:graphic>
        <a:graphicData uri="http://schemas.openxmlformats.org/drawingml/2006/chart">
          <c:chart r:id="rId8"/>
        </a:graphicData>
      </a:graphic>
    </xdr:graphicFrame>
    <xdr:clientData fLocksWithSheet="0"/>
  </xdr:oneCellAnchor>
  <xdr:oneCellAnchor>
    <xdr:from>
      <xdr:col>20</xdr:col>
      <xdr:colOff>0</xdr:colOff>
      <xdr:row>55</xdr:row>
      <xdr:rowOff>0</xdr:rowOff>
    </xdr:from>
    <xdr:ext cx="4048125" cy="3095625"/>
    <xdr:graphicFrame>
      <xdr:nvGraphicFramePr>
        <xdr:cNvPr id="1173951631" name="Chart 9"/>
        <xdr:cNvGraphicFramePr/>
      </xdr:nvGraphicFramePr>
      <xdr:xfrm>
        <a:off x="0" y="0"/>
        <a:ext cx="0" cy="0"/>
      </xdr:xfrm>
      <a:graphic>
        <a:graphicData uri="http://schemas.openxmlformats.org/drawingml/2006/chart">
          <c:chart r:id="rId9"/>
        </a:graphicData>
      </a:graphic>
    </xdr:graphicFrame>
    <xdr:clientData fLocksWithSheet="0"/>
  </xdr:oneCellAnchor>
  <xdr:oneCellAnchor>
    <xdr:from>
      <xdr:col>7</xdr:col>
      <xdr:colOff>19050</xdr:colOff>
      <xdr:row>21</xdr:row>
      <xdr:rowOff>9525</xdr:rowOff>
    </xdr:from>
    <xdr:ext cx="4448175" cy="2895600"/>
    <xdr:graphicFrame>
      <xdr:nvGraphicFramePr>
        <xdr:cNvPr id="1004403580" name="Chart 10" title="Gráfico"/>
        <xdr:cNvGraphicFramePr/>
      </xdr:nvGraphicFramePr>
      <xdr:xfrm>
        <a:off x="0" y="0"/>
        <a:ext cx="0" cy="0"/>
      </xdr:xfrm>
      <a:graphic>
        <a:graphicData uri="http://schemas.openxmlformats.org/drawingml/2006/chart">
          <c:chart r:id="rId10"/>
        </a:graphicData>
      </a:graphic>
    </xdr:graphicFrame>
    <xdr:clientData fLocksWithSheet="0"/>
  </xdr:oneCellAnchor>
  <xdr:oneCellAnchor>
    <xdr:from>
      <xdr:col>14</xdr:col>
      <xdr:colOff>0</xdr:colOff>
      <xdr:row>21</xdr:row>
      <xdr:rowOff>0</xdr:rowOff>
    </xdr:from>
    <xdr:ext cx="4562475" cy="2914650"/>
    <xdr:graphicFrame>
      <xdr:nvGraphicFramePr>
        <xdr:cNvPr id="1336907973" name="Chart 11" title="Gráfico"/>
        <xdr:cNvGraphicFramePr/>
      </xdr:nvGraphicFramePr>
      <xdr:xfrm>
        <a:off x="0" y="0"/>
        <a:ext cx="0" cy="0"/>
      </xdr:xfrm>
      <a:graphic>
        <a:graphicData uri="http://schemas.openxmlformats.org/drawingml/2006/chart">
          <c:chart r:id="rId11"/>
        </a:graphicData>
      </a:graphic>
    </xdr:graphicFrame>
    <xdr:clientData fLocksWithSheet="0"/>
  </xdr:oneCellAnchor>
  <xdr:oneCellAnchor>
    <xdr:from>
      <xdr:col>20</xdr:col>
      <xdr:colOff>0</xdr:colOff>
      <xdr:row>20</xdr:row>
      <xdr:rowOff>19050</xdr:rowOff>
    </xdr:from>
    <xdr:ext cx="4048125" cy="3057525"/>
    <xdr:graphicFrame>
      <xdr:nvGraphicFramePr>
        <xdr:cNvPr id="1450248266" name="Chart 12"/>
        <xdr:cNvGraphicFramePr/>
      </xdr:nvGraphicFramePr>
      <xdr:xfrm>
        <a:off x="0" y="0"/>
        <a:ext cx="0" cy="0"/>
      </xdr:xfrm>
      <a:graphic>
        <a:graphicData uri="http://schemas.openxmlformats.org/drawingml/2006/chart">
          <c:chart r:id="rId12"/>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2.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5" width="11.57"/>
    <col customWidth="1" min="6" max="7" width="8.86"/>
    <col customWidth="1" min="8" max="8" width="8.0"/>
    <col customWidth="1" min="9" max="9" width="8.29"/>
    <col customWidth="1" min="10" max="26" width="11.57"/>
  </cols>
  <sheetData>
    <row r="1" ht="14.25" customHeight="1"/>
    <row r="2" ht="14.25" customHeight="1"/>
    <row r="3" ht="14.25" customHeight="1"/>
    <row r="4" ht="14.25" customHeight="1">
      <c r="A4" s="1" t="s">
        <v>0</v>
      </c>
    </row>
    <row r="5" ht="14.25" customHeight="1">
      <c r="A5" s="2" t="s">
        <v>1</v>
      </c>
      <c r="B5" s="2" t="s">
        <v>2</v>
      </c>
      <c r="C5" s="2" t="s">
        <v>3</v>
      </c>
      <c r="D5" s="2" t="s">
        <v>2</v>
      </c>
      <c r="E5" s="2" t="s">
        <v>3</v>
      </c>
      <c r="F5" s="2" t="s">
        <v>4</v>
      </c>
      <c r="G5" s="2" t="s">
        <v>5</v>
      </c>
    </row>
    <row r="6" ht="14.25" customHeight="1">
      <c r="A6" s="2" t="s">
        <v>6</v>
      </c>
      <c r="B6" s="3">
        <v>55800.0</v>
      </c>
      <c r="C6" s="4">
        <v>77940.0</v>
      </c>
      <c r="D6" s="2">
        <f t="shared" ref="D6:E6" si="1">B6</f>
        <v>55800</v>
      </c>
      <c r="E6" s="2">
        <f t="shared" si="1"/>
        <v>77940</v>
      </c>
      <c r="F6" s="5">
        <f t="shared" ref="F6:F17" si="2">E6/D6*100</f>
        <v>139.6774194</v>
      </c>
      <c r="G6" s="5">
        <f t="shared" ref="G6:G17" si="3">E6/$B$18*100</f>
        <v>6.650170648</v>
      </c>
    </row>
    <row r="7" ht="14.25" customHeight="1">
      <c r="A7" s="2" t="s">
        <v>7</v>
      </c>
      <c r="B7" s="3">
        <v>117800.0</v>
      </c>
      <c r="C7" s="6">
        <v>65517.0</v>
      </c>
      <c r="D7" s="2">
        <f t="shared" ref="D7:D17" si="4">SUM($B$6:B7)</f>
        <v>173600</v>
      </c>
      <c r="E7" s="2">
        <f t="shared" ref="E7:E17" si="5">SUM($C$6:C7)</f>
        <v>143457</v>
      </c>
      <c r="F7" s="5">
        <f t="shared" si="2"/>
        <v>82.63652074</v>
      </c>
      <c r="G7" s="5">
        <f t="shared" si="3"/>
        <v>12.24035836</v>
      </c>
    </row>
    <row r="8" ht="14.25" customHeight="1">
      <c r="A8" s="2" t="s">
        <v>8</v>
      </c>
      <c r="B8" s="3">
        <v>111600.0</v>
      </c>
      <c r="C8" s="6">
        <v>102657.0</v>
      </c>
      <c r="D8" s="2">
        <f t="shared" si="4"/>
        <v>285200</v>
      </c>
      <c r="E8" s="2">
        <f t="shared" si="5"/>
        <v>246114</v>
      </c>
      <c r="F8" s="5">
        <f t="shared" si="2"/>
        <v>86.29523142</v>
      </c>
      <c r="G8" s="5">
        <f t="shared" si="3"/>
        <v>20.99948805</v>
      </c>
    </row>
    <row r="9" ht="14.25" customHeight="1">
      <c r="A9" s="2" t="s">
        <v>9</v>
      </c>
      <c r="B9" s="3">
        <v>99200.0</v>
      </c>
      <c r="C9" s="7">
        <v>106899.0</v>
      </c>
      <c r="D9" s="2">
        <f t="shared" si="4"/>
        <v>384400</v>
      </c>
      <c r="E9" s="2">
        <f t="shared" si="5"/>
        <v>353013</v>
      </c>
      <c r="F9" s="5">
        <f t="shared" si="2"/>
        <v>91.83480749</v>
      </c>
      <c r="G9" s="5">
        <f t="shared" si="3"/>
        <v>30.12056314</v>
      </c>
    </row>
    <row r="10" ht="14.25" customHeight="1">
      <c r="A10" s="2" t="s">
        <v>10</v>
      </c>
      <c r="B10" s="3">
        <v>111600.0</v>
      </c>
      <c r="C10" s="8"/>
      <c r="D10" s="2">
        <f t="shared" si="4"/>
        <v>496000</v>
      </c>
      <c r="E10" s="2">
        <f t="shared" si="5"/>
        <v>353013</v>
      </c>
      <c r="F10" s="5">
        <f t="shared" si="2"/>
        <v>71.17197581</v>
      </c>
      <c r="G10" s="5">
        <f t="shared" si="3"/>
        <v>30.12056314</v>
      </c>
    </row>
    <row r="11" ht="14.25" customHeight="1">
      <c r="A11" s="2" t="s">
        <v>11</v>
      </c>
      <c r="B11" s="3">
        <v>105600.0</v>
      </c>
      <c r="C11" s="8"/>
      <c r="D11" s="2">
        <f t="shared" si="4"/>
        <v>601600</v>
      </c>
      <c r="E11" s="2">
        <f t="shared" si="5"/>
        <v>353013</v>
      </c>
      <c r="F11" s="5">
        <f t="shared" si="2"/>
        <v>58.67902261</v>
      </c>
      <c r="G11" s="5">
        <f t="shared" si="3"/>
        <v>30.12056314</v>
      </c>
    </row>
    <row r="12" ht="14.25" customHeight="1">
      <c r="A12" s="9" t="s">
        <v>12</v>
      </c>
      <c r="B12" s="3">
        <v>80600.0</v>
      </c>
      <c r="C12" s="10"/>
      <c r="D12" s="2">
        <f t="shared" si="4"/>
        <v>682200</v>
      </c>
      <c r="E12" s="2">
        <f t="shared" si="5"/>
        <v>353013</v>
      </c>
      <c r="F12" s="5">
        <f t="shared" si="2"/>
        <v>51.74626209</v>
      </c>
      <c r="G12" s="5">
        <f t="shared" si="3"/>
        <v>30.12056314</v>
      </c>
    </row>
    <row r="13" ht="14.25" customHeight="1">
      <c r="A13" s="9" t="s">
        <v>13</v>
      </c>
      <c r="B13" s="3">
        <v>105400.0</v>
      </c>
      <c r="C13" s="10"/>
      <c r="D13" s="2">
        <f t="shared" si="4"/>
        <v>787600</v>
      </c>
      <c r="E13" s="2">
        <f t="shared" si="5"/>
        <v>353013</v>
      </c>
      <c r="F13" s="5">
        <f t="shared" si="2"/>
        <v>44.82135602</v>
      </c>
      <c r="G13" s="5">
        <f t="shared" si="3"/>
        <v>30.12056314</v>
      </c>
      <c r="N13" s="11"/>
    </row>
    <row r="14" ht="14.25" customHeight="1">
      <c r="A14" s="9" t="s">
        <v>14</v>
      </c>
      <c r="B14" s="3">
        <v>86800.0</v>
      </c>
      <c r="C14" s="10"/>
      <c r="D14" s="2">
        <f t="shared" si="4"/>
        <v>874400</v>
      </c>
      <c r="E14" s="2">
        <f t="shared" si="5"/>
        <v>353013</v>
      </c>
      <c r="F14" s="5">
        <f t="shared" si="2"/>
        <v>40.37202653</v>
      </c>
      <c r="G14" s="12">
        <f t="shared" si="3"/>
        <v>30.12056314</v>
      </c>
    </row>
    <row r="15" ht="14.25" customHeight="1">
      <c r="A15" s="9" t="s">
        <v>15</v>
      </c>
      <c r="B15" s="3">
        <v>111600.0</v>
      </c>
      <c r="C15" s="13"/>
      <c r="D15" s="2">
        <f t="shared" si="4"/>
        <v>986000</v>
      </c>
      <c r="E15" s="2">
        <f t="shared" si="5"/>
        <v>353013</v>
      </c>
      <c r="F15" s="5">
        <f t="shared" si="2"/>
        <v>35.8025355</v>
      </c>
      <c r="G15" s="5">
        <f t="shared" si="3"/>
        <v>30.12056314</v>
      </c>
    </row>
    <row r="16" ht="14.25" customHeight="1">
      <c r="A16" s="9" t="s">
        <v>16</v>
      </c>
      <c r="B16" s="3">
        <v>105400.0</v>
      </c>
      <c r="C16" s="13"/>
      <c r="D16" s="2">
        <f t="shared" si="4"/>
        <v>1091400</v>
      </c>
      <c r="E16" s="2">
        <f t="shared" si="5"/>
        <v>353013</v>
      </c>
      <c r="F16" s="5">
        <f t="shared" si="2"/>
        <v>32.34496976</v>
      </c>
      <c r="G16" s="5">
        <f t="shared" si="3"/>
        <v>30.12056314</v>
      </c>
    </row>
    <row r="17" ht="14.25" customHeight="1">
      <c r="A17" s="9" t="s">
        <v>17</v>
      </c>
      <c r="B17" s="3">
        <v>80600.0</v>
      </c>
      <c r="C17" s="13"/>
      <c r="D17" s="2">
        <f t="shared" si="4"/>
        <v>1172000</v>
      </c>
      <c r="E17" s="2">
        <f t="shared" si="5"/>
        <v>353013</v>
      </c>
      <c r="F17" s="5">
        <f t="shared" si="2"/>
        <v>30.12056314</v>
      </c>
      <c r="G17" s="5">
        <f t="shared" si="3"/>
        <v>30.12056314</v>
      </c>
    </row>
    <row r="18" ht="14.25" customHeight="1">
      <c r="B18" s="2">
        <f t="shared" ref="B18:C18" si="6">SUM(B6:B17)</f>
        <v>1172000</v>
      </c>
      <c r="C18" s="2">
        <f t="shared" si="6"/>
        <v>353013</v>
      </c>
    </row>
    <row r="19" ht="14.25" customHeight="1">
      <c r="A19" s="14"/>
      <c r="B19" s="15"/>
      <c r="F19" s="5"/>
    </row>
    <row r="20" ht="14.25" customHeight="1"/>
    <row r="21" ht="14.25" customHeight="1">
      <c r="A21" s="1" t="s">
        <v>18</v>
      </c>
    </row>
    <row r="22" ht="14.25" customHeight="1">
      <c r="A22" s="2" t="s">
        <v>1</v>
      </c>
      <c r="B22" s="2" t="s">
        <v>2</v>
      </c>
      <c r="C22" s="2" t="s">
        <v>3</v>
      </c>
      <c r="D22" s="2" t="s">
        <v>2</v>
      </c>
      <c r="E22" s="2" t="s">
        <v>3</v>
      </c>
      <c r="F22" s="2" t="s">
        <v>4</v>
      </c>
      <c r="G22" s="2" t="s">
        <v>5</v>
      </c>
      <c r="H22" s="15"/>
      <c r="I22" s="15"/>
      <c r="J22" s="15"/>
      <c r="K22" s="15"/>
      <c r="L22" s="15"/>
      <c r="M22" s="15"/>
      <c r="N22" s="15"/>
      <c r="O22" s="15"/>
    </row>
    <row r="23" ht="14.25" customHeight="1">
      <c r="A23" s="2" t="s">
        <v>6</v>
      </c>
      <c r="B23" s="16">
        <v>540.0</v>
      </c>
      <c r="C23" s="4">
        <v>850.0</v>
      </c>
      <c r="D23" s="2">
        <f t="shared" ref="D23:E23" si="7">B23</f>
        <v>540</v>
      </c>
      <c r="E23" s="2">
        <f t="shared" si="7"/>
        <v>850</v>
      </c>
      <c r="F23" s="5">
        <f t="shared" ref="F23:F34" si="8">E23/D23*100</f>
        <v>157.4074074</v>
      </c>
      <c r="G23" s="5">
        <f>E23/$B$18*100</f>
        <v>0.07252559727</v>
      </c>
      <c r="H23" s="15"/>
      <c r="I23" s="15"/>
      <c r="J23" s="15"/>
      <c r="K23" s="15"/>
      <c r="L23" s="15"/>
      <c r="M23" s="15"/>
      <c r="N23" s="15"/>
      <c r="O23" s="15"/>
    </row>
    <row r="24" ht="14.25" customHeight="1">
      <c r="A24" s="2" t="s">
        <v>7</v>
      </c>
      <c r="B24" s="16">
        <v>1140.0</v>
      </c>
      <c r="C24" s="6">
        <v>1861.0</v>
      </c>
      <c r="D24" s="2">
        <f t="shared" ref="D24:D34" si="9">SUM($B$23:B24)</f>
        <v>1680</v>
      </c>
      <c r="E24" s="2">
        <f t="shared" ref="E24:E34" si="10">SUM($C$23:C24)</f>
        <v>2711</v>
      </c>
      <c r="F24" s="5">
        <f t="shared" si="8"/>
        <v>161.3690476</v>
      </c>
      <c r="G24" s="5">
        <f t="shared" ref="G24:G34" si="11">E24/$B$52*100</f>
        <v>23.90652557</v>
      </c>
    </row>
    <row r="25" ht="14.25" customHeight="1">
      <c r="A25" s="2" t="s">
        <v>8</v>
      </c>
      <c r="B25" s="16">
        <v>1080.0</v>
      </c>
      <c r="C25" s="6">
        <v>881.0</v>
      </c>
      <c r="D25" s="2">
        <f t="shared" si="9"/>
        <v>2760</v>
      </c>
      <c r="E25" s="2">
        <f t="shared" si="10"/>
        <v>3592</v>
      </c>
      <c r="F25" s="5">
        <f t="shared" si="8"/>
        <v>130.1449275</v>
      </c>
      <c r="G25" s="5">
        <f t="shared" si="11"/>
        <v>31.67548501</v>
      </c>
    </row>
    <row r="26" ht="14.25" customHeight="1">
      <c r="A26" s="2" t="s">
        <v>9</v>
      </c>
      <c r="B26" s="16">
        <v>960.0</v>
      </c>
      <c r="C26" s="7">
        <v>1717.0</v>
      </c>
      <c r="D26" s="2">
        <f t="shared" si="9"/>
        <v>3720</v>
      </c>
      <c r="E26" s="2">
        <f t="shared" si="10"/>
        <v>5309</v>
      </c>
      <c r="F26" s="5">
        <f t="shared" si="8"/>
        <v>142.7150538</v>
      </c>
      <c r="G26" s="5">
        <f t="shared" si="11"/>
        <v>46.81657848</v>
      </c>
    </row>
    <row r="27" ht="14.25" customHeight="1">
      <c r="A27" s="2" t="s">
        <v>10</v>
      </c>
      <c r="B27" s="16">
        <v>1080.0</v>
      </c>
      <c r="C27" s="8"/>
      <c r="D27" s="2">
        <f t="shared" si="9"/>
        <v>4800</v>
      </c>
      <c r="E27" s="2">
        <f t="shared" si="10"/>
        <v>5309</v>
      </c>
      <c r="F27" s="5">
        <f t="shared" si="8"/>
        <v>110.6041667</v>
      </c>
      <c r="G27" s="5">
        <f t="shared" si="11"/>
        <v>46.81657848</v>
      </c>
    </row>
    <row r="28" ht="14.25" customHeight="1">
      <c r="A28" s="2" t="s">
        <v>11</v>
      </c>
      <c r="B28" s="16">
        <v>1020.0</v>
      </c>
      <c r="C28" s="8"/>
      <c r="D28" s="2">
        <f t="shared" si="9"/>
        <v>5820</v>
      </c>
      <c r="E28" s="2">
        <f t="shared" si="10"/>
        <v>5309</v>
      </c>
      <c r="F28" s="5">
        <f t="shared" si="8"/>
        <v>91.21993127</v>
      </c>
      <c r="G28" s="5">
        <f t="shared" si="11"/>
        <v>46.81657848</v>
      </c>
    </row>
    <row r="29" ht="14.25" customHeight="1">
      <c r="A29" s="2" t="s">
        <v>12</v>
      </c>
      <c r="B29" s="16">
        <v>780.0</v>
      </c>
      <c r="C29" s="10"/>
      <c r="D29" s="2">
        <f t="shared" si="9"/>
        <v>6600</v>
      </c>
      <c r="E29" s="2">
        <f t="shared" si="10"/>
        <v>5309</v>
      </c>
      <c r="F29" s="5">
        <f t="shared" si="8"/>
        <v>80.43939394</v>
      </c>
      <c r="G29" s="5">
        <f t="shared" si="11"/>
        <v>46.81657848</v>
      </c>
    </row>
    <row r="30" ht="14.25" customHeight="1">
      <c r="A30" s="2" t="s">
        <v>13</v>
      </c>
      <c r="B30" s="16">
        <v>1020.0</v>
      </c>
      <c r="C30" s="10"/>
      <c r="D30" s="2">
        <f t="shared" si="9"/>
        <v>7620</v>
      </c>
      <c r="E30" s="2">
        <f t="shared" si="10"/>
        <v>5309</v>
      </c>
      <c r="F30" s="5">
        <f t="shared" si="8"/>
        <v>69.67191601</v>
      </c>
      <c r="G30" s="5">
        <f t="shared" si="11"/>
        <v>46.81657848</v>
      </c>
    </row>
    <row r="31" ht="14.25" customHeight="1">
      <c r="A31" s="2" t="s">
        <v>14</v>
      </c>
      <c r="B31" s="16">
        <v>840.0</v>
      </c>
      <c r="C31" s="10"/>
      <c r="D31" s="2">
        <f t="shared" si="9"/>
        <v>8460</v>
      </c>
      <c r="E31" s="2">
        <f t="shared" si="10"/>
        <v>5309</v>
      </c>
      <c r="F31" s="5">
        <f t="shared" si="8"/>
        <v>62.75413712</v>
      </c>
      <c r="G31" s="12">
        <f t="shared" si="11"/>
        <v>46.81657848</v>
      </c>
    </row>
    <row r="32" ht="14.25" customHeight="1">
      <c r="A32" s="2" t="s">
        <v>15</v>
      </c>
      <c r="B32" s="16">
        <v>1080.0</v>
      </c>
      <c r="C32" s="13"/>
      <c r="D32" s="2">
        <f t="shared" si="9"/>
        <v>9540</v>
      </c>
      <c r="E32" s="2">
        <f t="shared" si="10"/>
        <v>5309</v>
      </c>
      <c r="F32" s="5">
        <f t="shared" si="8"/>
        <v>55.64989518</v>
      </c>
      <c r="G32" s="5">
        <f t="shared" si="11"/>
        <v>46.81657848</v>
      </c>
    </row>
    <row r="33" ht="14.25" customHeight="1">
      <c r="A33" s="2" t="s">
        <v>16</v>
      </c>
      <c r="B33" s="16">
        <v>1020.0</v>
      </c>
      <c r="C33" s="13"/>
      <c r="D33" s="2">
        <f t="shared" si="9"/>
        <v>10560</v>
      </c>
      <c r="E33" s="2">
        <f t="shared" si="10"/>
        <v>5309</v>
      </c>
      <c r="F33" s="5">
        <f t="shared" si="8"/>
        <v>50.27462121</v>
      </c>
      <c r="G33" s="5">
        <f t="shared" si="11"/>
        <v>46.81657848</v>
      </c>
    </row>
    <row r="34" ht="14.25" customHeight="1">
      <c r="A34" s="2" t="s">
        <v>17</v>
      </c>
      <c r="B34" s="16">
        <v>780.0</v>
      </c>
      <c r="C34" s="13"/>
      <c r="D34" s="2">
        <f t="shared" si="9"/>
        <v>11340</v>
      </c>
      <c r="E34" s="2">
        <f t="shared" si="10"/>
        <v>5309</v>
      </c>
      <c r="F34" s="5">
        <f t="shared" si="8"/>
        <v>46.81657848</v>
      </c>
      <c r="G34" s="5">
        <f t="shared" si="11"/>
        <v>46.81657848</v>
      </c>
    </row>
    <row r="35" ht="14.25" customHeight="1">
      <c r="B35" s="2">
        <f t="shared" ref="B35:C35" si="12">SUM(B23:B34)</f>
        <v>11340</v>
      </c>
      <c r="C35" s="2">
        <f t="shared" si="12"/>
        <v>5309</v>
      </c>
    </row>
    <row r="36" ht="14.25" customHeight="1">
      <c r="A36" s="14"/>
    </row>
    <row r="37" ht="14.25" customHeight="1"/>
    <row r="38" ht="14.25" customHeight="1">
      <c r="A38" s="1" t="s">
        <v>19</v>
      </c>
    </row>
    <row r="39" ht="14.25" customHeight="1">
      <c r="A39" s="2" t="s">
        <v>1</v>
      </c>
      <c r="B39" s="2" t="s">
        <v>2</v>
      </c>
      <c r="C39" s="2" t="s">
        <v>3</v>
      </c>
      <c r="D39" s="2" t="s">
        <v>2</v>
      </c>
      <c r="E39" s="2" t="s">
        <v>3</v>
      </c>
      <c r="F39" s="2" t="s">
        <v>4</v>
      </c>
      <c r="G39" s="2" t="s">
        <v>5</v>
      </c>
      <c r="H39" s="15"/>
      <c r="I39" s="15"/>
      <c r="J39" s="15"/>
      <c r="K39" s="15"/>
      <c r="L39" s="15"/>
      <c r="M39" s="15"/>
      <c r="N39" s="15"/>
      <c r="O39" s="15"/>
    </row>
    <row r="40" ht="14.25" customHeight="1">
      <c r="A40" s="2" t="s">
        <v>6</v>
      </c>
      <c r="B40" s="16">
        <v>540.0</v>
      </c>
      <c r="C40" s="4">
        <v>686.0</v>
      </c>
      <c r="D40" s="2">
        <f t="shared" ref="D40:E40" si="13">B40</f>
        <v>540</v>
      </c>
      <c r="E40" s="2">
        <f t="shared" si="13"/>
        <v>686</v>
      </c>
      <c r="F40" s="5">
        <f t="shared" ref="F40:F51" si="14">E40/D40*100</f>
        <v>127.037037</v>
      </c>
      <c r="G40" s="5">
        <f>E40/$B$18*100</f>
        <v>0.05853242321</v>
      </c>
      <c r="H40" s="15"/>
      <c r="I40" s="15"/>
      <c r="J40" s="15"/>
      <c r="K40" s="15"/>
      <c r="L40" s="15"/>
      <c r="M40" s="15"/>
      <c r="N40" s="15"/>
      <c r="O40" s="15"/>
    </row>
    <row r="41" ht="14.25" customHeight="1">
      <c r="A41" s="2" t="s">
        <v>7</v>
      </c>
      <c r="B41" s="16">
        <v>1140.0</v>
      </c>
      <c r="C41" s="6">
        <v>1096.0</v>
      </c>
      <c r="D41" s="2">
        <f t="shared" ref="D41:D51" si="15">SUM($B$40:B41)</f>
        <v>1680</v>
      </c>
      <c r="E41" s="2">
        <f t="shared" ref="E41:E51" si="16">SUM($C$40:C41)</f>
        <v>1782</v>
      </c>
      <c r="F41" s="5">
        <f t="shared" si="14"/>
        <v>106.0714286</v>
      </c>
      <c r="G41" s="5">
        <f t="shared" ref="G41:G51" si="17">E41/$B$52*100</f>
        <v>15.71428571</v>
      </c>
    </row>
    <row r="42" ht="14.25" customHeight="1">
      <c r="A42" s="2" t="s">
        <v>8</v>
      </c>
      <c r="B42" s="16">
        <v>1080.0</v>
      </c>
      <c r="C42" s="6">
        <v>768.0</v>
      </c>
      <c r="D42" s="2">
        <f t="shared" si="15"/>
        <v>2760</v>
      </c>
      <c r="E42" s="2">
        <f t="shared" si="16"/>
        <v>2550</v>
      </c>
      <c r="F42" s="5">
        <f t="shared" si="14"/>
        <v>92.39130435</v>
      </c>
      <c r="G42" s="5">
        <f t="shared" si="17"/>
        <v>22.48677249</v>
      </c>
    </row>
    <row r="43" ht="14.25" customHeight="1">
      <c r="A43" s="2" t="s">
        <v>9</v>
      </c>
      <c r="B43" s="16">
        <v>960.0</v>
      </c>
      <c r="C43" s="7">
        <v>1071.0</v>
      </c>
      <c r="D43" s="2">
        <f t="shared" si="15"/>
        <v>3720</v>
      </c>
      <c r="E43" s="2">
        <f t="shared" si="16"/>
        <v>3621</v>
      </c>
      <c r="F43" s="5">
        <f t="shared" si="14"/>
        <v>97.33870968</v>
      </c>
      <c r="G43" s="5">
        <f t="shared" si="17"/>
        <v>31.93121693</v>
      </c>
    </row>
    <row r="44" ht="14.25" customHeight="1">
      <c r="A44" s="2" t="s">
        <v>10</v>
      </c>
      <c r="B44" s="16">
        <v>1080.0</v>
      </c>
      <c r="C44" s="8"/>
      <c r="D44" s="2">
        <f t="shared" si="15"/>
        <v>4800</v>
      </c>
      <c r="E44" s="2">
        <f t="shared" si="16"/>
        <v>3621</v>
      </c>
      <c r="F44" s="5">
        <f t="shared" si="14"/>
        <v>75.4375</v>
      </c>
      <c r="G44" s="5">
        <f t="shared" si="17"/>
        <v>31.93121693</v>
      </c>
    </row>
    <row r="45" ht="14.25" customHeight="1">
      <c r="A45" s="2" t="s">
        <v>11</v>
      </c>
      <c r="B45" s="16">
        <v>1020.0</v>
      </c>
      <c r="C45" s="8"/>
      <c r="D45" s="2">
        <f t="shared" si="15"/>
        <v>5820</v>
      </c>
      <c r="E45" s="2">
        <f t="shared" si="16"/>
        <v>3621</v>
      </c>
      <c r="F45" s="5">
        <f t="shared" si="14"/>
        <v>62.21649485</v>
      </c>
      <c r="G45" s="5">
        <f t="shared" si="17"/>
        <v>31.93121693</v>
      </c>
    </row>
    <row r="46" ht="14.25" customHeight="1">
      <c r="A46" s="2" t="s">
        <v>12</v>
      </c>
      <c r="B46" s="16">
        <v>780.0</v>
      </c>
      <c r="C46" s="10"/>
      <c r="D46" s="2">
        <f t="shared" si="15"/>
        <v>6600</v>
      </c>
      <c r="E46" s="2">
        <f t="shared" si="16"/>
        <v>3621</v>
      </c>
      <c r="F46" s="5">
        <f t="shared" si="14"/>
        <v>54.86363636</v>
      </c>
      <c r="G46" s="5">
        <f t="shared" si="17"/>
        <v>31.93121693</v>
      </c>
    </row>
    <row r="47" ht="14.25" customHeight="1">
      <c r="A47" s="2" t="s">
        <v>13</v>
      </c>
      <c r="B47" s="16">
        <v>1020.0</v>
      </c>
      <c r="C47" s="10"/>
      <c r="D47" s="2">
        <f t="shared" si="15"/>
        <v>7620</v>
      </c>
      <c r="E47" s="2">
        <f t="shared" si="16"/>
        <v>3621</v>
      </c>
      <c r="F47" s="5">
        <f t="shared" si="14"/>
        <v>47.51968504</v>
      </c>
      <c r="G47" s="5">
        <f t="shared" si="17"/>
        <v>31.93121693</v>
      </c>
    </row>
    <row r="48" ht="14.25" customHeight="1">
      <c r="A48" s="2" t="s">
        <v>14</v>
      </c>
      <c r="B48" s="16">
        <v>840.0</v>
      </c>
      <c r="C48" s="10"/>
      <c r="D48" s="2">
        <f t="shared" si="15"/>
        <v>8460</v>
      </c>
      <c r="E48" s="2">
        <f t="shared" si="16"/>
        <v>3621</v>
      </c>
      <c r="F48" s="5">
        <f t="shared" si="14"/>
        <v>42.80141844</v>
      </c>
      <c r="G48" s="12">
        <f t="shared" si="17"/>
        <v>31.93121693</v>
      </c>
    </row>
    <row r="49" ht="14.25" customHeight="1">
      <c r="A49" s="2" t="s">
        <v>15</v>
      </c>
      <c r="B49" s="16">
        <v>1080.0</v>
      </c>
      <c r="C49" s="13"/>
      <c r="D49" s="2">
        <f t="shared" si="15"/>
        <v>9540</v>
      </c>
      <c r="E49" s="2">
        <f t="shared" si="16"/>
        <v>3621</v>
      </c>
      <c r="F49" s="5">
        <f t="shared" si="14"/>
        <v>37.95597484</v>
      </c>
      <c r="G49" s="5">
        <f t="shared" si="17"/>
        <v>31.93121693</v>
      </c>
    </row>
    <row r="50" ht="14.25" customHeight="1">
      <c r="A50" s="2" t="s">
        <v>16</v>
      </c>
      <c r="B50" s="16">
        <v>1020.0</v>
      </c>
      <c r="C50" s="13"/>
      <c r="D50" s="2">
        <f t="shared" si="15"/>
        <v>10560</v>
      </c>
      <c r="E50" s="2">
        <f t="shared" si="16"/>
        <v>3621</v>
      </c>
      <c r="F50" s="5">
        <f t="shared" si="14"/>
        <v>34.28977273</v>
      </c>
      <c r="G50" s="5">
        <f t="shared" si="17"/>
        <v>31.93121693</v>
      </c>
    </row>
    <row r="51" ht="14.25" customHeight="1">
      <c r="A51" s="2" t="s">
        <v>17</v>
      </c>
      <c r="B51" s="16">
        <v>780.0</v>
      </c>
      <c r="C51" s="13"/>
      <c r="D51" s="2">
        <f t="shared" si="15"/>
        <v>11340</v>
      </c>
      <c r="E51" s="2">
        <f t="shared" si="16"/>
        <v>3621</v>
      </c>
      <c r="F51" s="5">
        <f t="shared" si="14"/>
        <v>31.93121693</v>
      </c>
      <c r="G51" s="5">
        <f t="shared" si="17"/>
        <v>31.93121693</v>
      </c>
    </row>
    <row r="52" ht="14.25" customHeight="1">
      <c r="B52" s="2">
        <f t="shared" ref="B52:C52" si="18">SUM(B40:B51)</f>
        <v>11340</v>
      </c>
      <c r="C52" s="2">
        <f t="shared" si="18"/>
        <v>3621</v>
      </c>
    </row>
    <row r="53" ht="14.25" customHeight="1">
      <c r="A53" s="14"/>
    </row>
    <row r="54" ht="14.25" customHeight="1"/>
    <row r="55" ht="14.25" customHeight="1">
      <c r="A55" s="1" t="s">
        <v>20</v>
      </c>
    </row>
    <row r="56" ht="14.25" customHeight="1">
      <c r="A56" s="2" t="s">
        <v>1</v>
      </c>
      <c r="B56" s="2" t="s">
        <v>2</v>
      </c>
      <c r="C56" s="2" t="s">
        <v>3</v>
      </c>
      <c r="D56" s="2" t="s">
        <v>2</v>
      </c>
      <c r="E56" s="2" t="s">
        <v>3</v>
      </c>
      <c r="F56" s="2" t="s">
        <v>4</v>
      </c>
      <c r="G56" s="2" t="s">
        <v>5</v>
      </c>
    </row>
    <row r="57" ht="14.25" customHeight="1">
      <c r="A57" s="2" t="s">
        <v>6</v>
      </c>
      <c r="B57" s="16">
        <v>144.0</v>
      </c>
      <c r="C57" s="4">
        <v>140.0</v>
      </c>
      <c r="D57" s="2">
        <f t="shared" ref="D57:E57" si="19">B57</f>
        <v>144</v>
      </c>
      <c r="E57" s="2">
        <f t="shared" si="19"/>
        <v>140</v>
      </c>
      <c r="F57" s="5">
        <f t="shared" ref="F57:F68" si="20">E57/D57*100</f>
        <v>97.22222222</v>
      </c>
      <c r="G57" s="5">
        <f>E57/$B$18*100</f>
        <v>0.01194539249</v>
      </c>
    </row>
    <row r="58" ht="14.25" customHeight="1">
      <c r="A58" s="2" t="s">
        <v>7</v>
      </c>
      <c r="B58" s="16">
        <v>304.0</v>
      </c>
      <c r="C58" s="6">
        <v>324.0</v>
      </c>
      <c r="D58" s="2">
        <f t="shared" ref="D58:D68" si="21">SUM($B$57:B58)</f>
        <v>448</v>
      </c>
      <c r="E58" s="2">
        <f t="shared" ref="E58:E68" si="22">SUM($C$57:C58)</f>
        <v>464</v>
      </c>
      <c r="F58" s="5">
        <f t="shared" si="20"/>
        <v>103.5714286</v>
      </c>
      <c r="G58" s="5">
        <f t="shared" ref="G58:G68" si="23">E58/$B$69*100</f>
        <v>16.11111111</v>
      </c>
    </row>
    <row r="59" ht="14.25" customHeight="1">
      <c r="A59" s="2" t="s">
        <v>8</v>
      </c>
      <c r="B59" s="16">
        <v>288.0</v>
      </c>
      <c r="C59" s="6">
        <v>234.0</v>
      </c>
      <c r="D59" s="2">
        <f t="shared" si="21"/>
        <v>736</v>
      </c>
      <c r="E59" s="2">
        <f t="shared" si="22"/>
        <v>698</v>
      </c>
      <c r="F59" s="5">
        <f t="shared" si="20"/>
        <v>94.83695652</v>
      </c>
      <c r="G59" s="5">
        <f t="shared" si="23"/>
        <v>24.23611111</v>
      </c>
    </row>
    <row r="60" ht="14.25" customHeight="1">
      <c r="A60" s="2" t="s">
        <v>9</v>
      </c>
      <c r="B60" s="16">
        <v>256.0</v>
      </c>
      <c r="C60" s="7">
        <v>297.0</v>
      </c>
      <c r="D60" s="2">
        <f t="shared" si="21"/>
        <v>992</v>
      </c>
      <c r="E60" s="2">
        <f t="shared" si="22"/>
        <v>995</v>
      </c>
      <c r="F60" s="5">
        <f t="shared" si="20"/>
        <v>100.3024194</v>
      </c>
      <c r="G60" s="5">
        <f t="shared" si="23"/>
        <v>34.54861111</v>
      </c>
    </row>
    <row r="61" ht="14.25" customHeight="1">
      <c r="A61" s="2" t="s">
        <v>10</v>
      </c>
      <c r="B61" s="16">
        <v>288.0</v>
      </c>
      <c r="C61" s="8"/>
      <c r="D61" s="2">
        <f t="shared" si="21"/>
        <v>1280</v>
      </c>
      <c r="E61" s="2">
        <f t="shared" si="22"/>
        <v>995</v>
      </c>
      <c r="F61" s="5">
        <f t="shared" si="20"/>
        <v>77.734375</v>
      </c>
      <c r="G61" s="5">
        <f t="shared" si="23"/>
        <v>34.54861111</v>
      </c>
    </row>
    <row r="62" ht="14.25" customHeight="1">
      <c r="A62" s="2" t="s">
        <v>11</v>
      </c>
      <c r="B62" s="16">
        <v>272.0</v>
      </c>
      <c r="C62" s="8"/>
      <c r="D62" s="2">
        <f t="shared" si="21"/>
        <v>1552</v>
      </c>
      <c r="E62" s="2">
        <f t="shared" si="22"/>
        <v>995</v>
      </c>
      <c r="F62" s="5">
        <f t="shared" si="20"/>
        <v>64.11082474</v>
      </c>
      <c r="G62" s="5">
        <f t="shared" si="23"/>
        <v>34.54861111</v>
      </c>
    </row>
    <row r="63" ht="14.25" customHeight="1">
      <c r="A63" s="2" t="s">
        <v>12</v>
      </c>
      <c r="B63" s="16">
        <v>208.0</v>
      </c>
      <c r="C63" s="10"/>
      <c r="D63" s="2">
        <f t="shared" si="21"/>
        <v>1760</v>
      </c>
      <c r="E63" s="2">
        <f t="shared" si="22"/>
        <v>995</v>
      </c>
      <c r="F63" s="5">
        <f t="shared" si="20"/>
        <v>56.53409091</v>
      </c>
      <c r="G63" s="5">
        <f t="shared" si="23"/>
        <v>34.54861111</v>
      </c>
    </row>
    <row r="64" ht="14.25" customHeight="1">
      <c r="A64" s="2" t="s">
        <v>13</v>
      </c>
      <c r="B64" s="16">
        <v>272.0</v>
      </c>
      <c r="C64" s="10"/>
      <c r="D64" s="2">
        <f t="shared" si="21"/>
        <v>2032</v>
      </c>
      <c r="E64" s="2">
        <f t="shared" si="22"/>
        <v>995</v>
      </c>
      <c r="F64" s="5">
        <f t="shared" si="20"/>
        <v>48.96653543</v>
      </c>
      <c r="G64" s="5">
        <f t="shared" si="23"/>
        <v>34.54861111</v>
      </c>
    </row>
    <row r="65" ht="14.25" customHeight="1">
      <c r="A65" s="2" t="s">
        <v>14</v>
      </c>
      <c r="B65" s="16">
        <v>224.0</v>
      </c>
      <c r="C65" s="10"/>
      <c r="D65" s="2">
        <f t="shared" si="21"/>
        <v>2256</v>
      </c>
      <c r="E65" s="2">
        <f t="shared" si="22"/>
        <v>995</v>
      </c>
      <c r="F65" s="5">
        <f t="shared" si="20"/>
        <v>44.10460993</v>
      </c>
      <c r="G65" s="12">
        <f t="shared" si="23"/>
        <v>34.54861111</v>
      </c>
    </row>
    <row r="66" ht="14.25" customHeight="1">
      <c r="A66" s="2" t="s">
        <v>15</v>
      </c>
      <c r="B66" s="16">
        <v>288.0</v>
      </c>
      <c r="C66" s="13"/>
      <c r="D66" s="2">
        <f t="shared" si="21"/>
        <v>2544</v>
      </c>
      <c r="E66" s="2">
        <f t="shared" si="22"/>
        <v>995</v>
      </c>
      <c r="F66" s="5">
        <f t="shared" si="20"/>
        <v>39.11163522</v>
      </c>
      <c r="G66" s="5">
        <f t="shared" si="23"/>
        <v>34.54861111</v>
      </c>
    </row>
    <row r="67" ht="14.25" customHeight="1">
      <c r="A67" s="2" t="s">
        <v>16</v>
      </c>
      <c r="B67" s="16">
        <v>272.0</v>
      </c>
      <c r="C67" s="13"/>
      <c r="D67" s="2">
        <f t="shared" si="21"/>
        <v>2816</v>
      </c>
      <c r="E67" s="2">
        <f t="shared" si="22"/>
        <v>995</v>
      </c>
      <c r="F67" s="5">
        <f t="shared" si="20"/>
        <v>35.33380682</v>
      </c>
      <c r="G67" s="5">
        <f t="shared" si="23"/>
        <v>34.54861111</v>
      </c>
    </row>
    <row r="68" ht="14.25" customHeight="1">
      <c r="A68" s="2" t="s">
        <v>17</v>
      </c>
      <c r="B68" s="16">
        <v>208.0</v>
      </c>
      <c r="C68" s="13"/>
      <c r="D68" s="2">
        <f t="shared" si="21"/>
        <v>3024</v>
      </c>
      <c r="E68" s="2">
        <f t="shared" si="22"/>
        <v>995</v>
      </c>
      <c r="F68" s="5">
        <f t="shared" si="20"/>
        <v>32.90343915</v>
      </c>
      <c r="G68" s="5">
        <f t="shared" si="23"/>
        <v>34.54861111</v>
      </c>
    </row>
    <row r="69" ht="14.25" customHeight="1">
      <c r="B69" s="2">
        <f>SUM(B58:B68)</f>
        <v>2880</v>
      </c>
      <c r="C69" s="2">
        <f>SUM(C57:C68)</f>
        <v>995</v>
      </c>
    </row>
    <row r="70" ht="14.25" customHeight="1">
      <c r="A70" s="14"/>
    </row>
    <row r="71" ht="14.25" customHeight="1">
      <c r="A71" s="15"/>
      <c r="B71" s="15"/>
      <c r="C71" s="15"/>
      <c r="D71" s="15"/>
      <c r="E71" s="15"/>
      <c r="F71" s="15"/>
      <c r="G71" s="15"/>
      <c r="H71" s="15"/>
      <c r="I71" s="15"/>
    </row>
    <row r="72" ht="14.25" customHeight="1">
      <c r="A72" s="15"/>
      <c r="B72" s="15"/>
      <c r="C72" s="15"/>
      <c r="D72" s="15"/>
      <c r="E72" s="15"/>
      <c r="F72" s="15"/>
      <c r="G72" s="15"/>
      <c r="H72" s="15"/>
      <c r="I72" s="15"/>
    </row>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printOptions/>
  <pageMargins bottom="0.75" footer="0.0" header="0.0" left="0.7" right="0.7" top="0.75"/>
  <pageSetup orientation="portrait"/>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3.71"/>
    <col customWidth="1" min="2" max="26" width="10.71"/>
  </cols>
  <sheetData>
    <row r="1" ht="14.25" customHeight="1">
      <c r="A1" s="1" t="s">
        <v>21</v>
      </c>
    </row>
    <row r="2" ht="14.25" customHeight="1">
      <c r="A2" s="17" t="s">
        <v>22</v>
      </c>
      <c r="B2" s="18" t="s">
        <v>6</v>
      </c>
      <c r="C2" s="18" t="s">
        <v>7</v>
      </c>
      <c r="D2" s="18" t="s">
        <v>8</v>
      </c>
      <c r="E2" s="18" t="s">
        <v>9</v>
      </c>
      <c r="F2" s="18" t="s">
        <v>10</v>
      </c>
      <c r="G2" s="18" t="s">
        <v>11</v>
      </c>
      <c r="H2" s="18" t="s">
        <v>12</v>
      </c>
      <c r="I2" s="18" t="s">
        <v>13</v>
      </c>
      <c r="J2" s="18" t="s">
        <v>14</v>
      </c>
      <c r="K2" s="18" t="s">
        <v>15</v>
      </c>
      <c r="L2" s="18" t="s">
        <v>16</v>
      </c>
      <c r="M2" s="18" t="s">
        <v>23</v>
      </c>
      <c r="N2" s="19" t="s">
        <v>24</v>
      </c>
      <c r="O2" s="1"/>
      <c r="P2" s="1"/>
      <c r="Q2" s="1"/>
      <c r="R2" s="1"/>
      <c r="S2" s="1"/>
      <c r="T2" s="1"/>
      <c r="U2" s="1"/>
      <c r="V2" s="1"/>
      <c r="W2" s="1"/>
      <c r="X2" s="1"/>
      <c r="Y2" s="1"/>
      <c r="Z2" s="1"/>
    </row>
    <row r="3" ht="14.25" customHeight="1">
      <c r="A3" s="20" t="s">
        <v>18</v>
      </c>
      <c r="B3" s="2">
        <v>540.0</v>
      </c>
      <c r="C3" s="2">
        <v>1140.0</v>
      </c>
      <c r="D3" s="2">
        <v>1080.0</v>
      </c>
      <c r="E3" s="2">
        <v>960.0</v>
      </c>
      <c r="F3" s="2">
        <v>1080.0</v>
      </c>
      <c r="G3" s="2">
        <v>1020.0</v>
      </c>
      <c r="H3" s="2">
        <v>780.0</v>
      </c>
      <c r="I3" s="2">
        <v>1020.0</v>
      </c>
      <c r="J3" s="2">
        <v>840.0</v>
      </c>
      <c r="K3" s="2">
        <v>1080.0</v>
      </c>
      <c r="L3" s="2">
        <v>1020.0</v>
      </c>
      <c r="M3" s="2">
        <v>780.0</v>
      </c>
      <c r="N3" s="21">
        <f t="shared" ref="N3:N10" si="1">SUM(B3:M3)</f>
        <v>11340</v>
      </c>
    </row>
    <row r="4" ht="14.25" customHeight="1">
      <c r="A4" s="20" t="s">
        <v>19</v>
      </c>
      <c r="B4" s="2">
        <v>540.0</v>
      </c>
      <c r="C4" s="2">
        <v>1140.0</v>
      </c>
      <c r="D4" s="2">
        <v>1080.0</v>
      </c>
      <c r="E4" s="2">
        <v>960.0</v>
      </c>
      <c r="F4" s="2">
        <v>1080.0</v>
      </c>
      <c r="G4" s="2">
        <v>1020.0</v>
      </c>
      <c r="H4" s="2">
        <v>780.0</v>
      </c>
      <c r="I4" s="2">
        <v>1020.0</v>
      </c>
      <c r="J4" s="2">
        <v>840.0</v>
      </c>
      <c r="K4" s="2">
        <v>1080.0</v>
      </c>
      <c r="L4" s="2">
        <v>1020.0</v>
      </c>
      <c r="M4" s="2">
        <v>780.0</v>
      </c>
      <c r="N4" s="22">
        <f t="shared" si="1"/>
        <v>11340</v>
      </c>
    </row>
    <row r="5" ht="14.25" customHeight="1">
      <c r="A5" s="20" t="s">
        <v>20</v>
      </c>
      <c r="B5" s="2">
        <v>144.0</v>
      </c>
      <c r="C5" s="2">
        <v>304.0</v>
      </c>
      <c r="D5" s="2">
        <v>288.0</v>
      </c>
      <c r="E5" s="2">
        <v>256.0</v>
      </c>
      <c r="F5" s="2">
        <v>288.0</v>
      </c>
      <c r="G5" s="2">
        <v>272.0</v>
      </c>
      <c r="H5" s="2">
        <v>208.0</v>
      </c>
      <c r="I5" s="2">
        <v>272.0</v>
      </c>
      <c r="J5" s="2">
        <v>224.0</v>
      </c>
      <c r="K5" s="2">
        <v>288.0</v>
      </c>
      <c r="L5" s="2">
        <v>272.0</v>
      </c>
      <c r="M5" s="2">
        <v>208.0</v>
      </c>
      <c r="N5" s="22">
        <f t="shared" si="1"/>
        <v>3024</v>
      </c>
    </row>
    <row r="6" ht="14.25" customHeight="1">
      <c r="A6" s="20" t="s">
        <v>0</v>
      </c>
      <c r="B6" s="2">
        <v>55800.0</v>
      </c>
      <c r="C6" s="2">
        <v>117800.0</v>
      </c>
      <c r="D6" s="2">
        <v>111600.0</v>
      </c>
      <c r="E6" s="2">
        <v>99200.0</v>
      </c>
      <c r="F6" s="2">
        <v>111600.0</v>
      </c>
      <c r="G6" s="2">
        <v>105200.0</v>
      </c>
      <c r="H6" s="2">
        <v>80600.0</v>
      </c>
      <c r="I6" s="2">
        <v>105400.0</v>
      </c>
      <c r="J6" s="2">
        <v>86800.0</v>
      </c>
      <c r="K6" s="2">
        <v>111600.0</v>
      </c>
      <c r="L6" s="2">
        <v>105400.0</v>
      </c>
      <c r="M6" s="2">
        <v>80600.0</v>
      </c>
      <c r="N6" s="22">
        <f t="shared" si="1"/>
        <v>1171600</v>
      </c>
    </row>
    <row r="7" ht="14.25" customHeight="1">
      <c r="A7" s="20" t="s">
        <v>25</v>
      </c>
      <c r="B7" s="2">
        <v>0.0</v>
      </c>
      <c r="C7" s="2">
        <v>1.0</v>
      </c>
      <c r="D7" s="2">
        <v>1.0</v>
      </c>
      <c r="E7" s="2">
        <v>1.0</v>
      </c>
      <c r="F7" s="2">
        <v>1.0</v>
      </c>
      <c r="G7" s="2">
        <v>1.0</v>
      </c>
      <c r="H7" s="2">
        <v>1.0</v>
      </c>
      <c r="I7" s="2">
        <v>1.0</v>
      </c>
      <c r="J7" s="2">
        <v>1.0</v>
      </c>
      <c r="K7" s="2">
        <v>1.0</v>
      </c>
      <c r="L7" s="2">
        <v>1.0</v>
      </c>
      <c r="M7" s="2">
        <v>1.0</v>
      </c>
      <c r="N7" s="22">
        <f t="shared" si="1"/>
        <v>11</v>
      </c>
    </row>
    <row r="8" ht="14.25" customHeight="1">
      <c r="A8" s="20" t="s">
        <v>26</v>
      </c>
      <c r="B8" s="2">
        <v>0.0</v>
      </c>
      <c r="C8" s="2">
        <v>0.0</v>
      </c>
      <c r="D8" s="2">
        <v>0.0</v>
      </c>
      <c r="E8" s="2">
        <v>1.0</v>
      </c>
      <c r="F8" s="2">
        <v>0.0</v>
      </c>
      <c r="G8" s="2">
        <v>0.0</v>
      </c>
      <c r="H8" s="2">
        <v>1.0</v>
      </c>
      <c r="I8" s="2">
        <v>0.0</v>
      </c>
      <c r="J8" s="2">
        <v>0.0</v>
      </c>
      <c r="K8" s="2">
        <v>1.0</v>
      </c>
      <c r="L8" s="2">
        <v>0.0</v>
      </c>
      <c r="M8" s="2">
        <v>0.0</v>
      </c>
      <c r="N8" s="22">
        <f t="shared" si="1"/>
        <v>3</v>
      </c>
    </row>
    <row r="9" ht="14.25" customHeight="1">
      <c r="A9" s="20" t="s">
        <v>27</v>
      </c>
      <c r="N9" s="22">
        <f t="shared" si="1"/>
        <v>0</v>
      </c>
    </row>
    <row r="10" ht="14.25" customHeight="1">
      <c r="A10" s="20" t="s">
        <v>28</v>
      </c>
      <c r="N10" s="22">
        <f t="shared" si="1"/>
        <v>0</v>
      </c>
    </row>
    <row r="11" ht="14.25" customHeight="1">
      <c r="A11" s="23" t="s">
        <v>29</v>
      </c>
      <c r="B11" s="24">
        <f t="shared" ref="B11:N11" si="2">SUM(B3:B10)</f>
        <v>57024</v>
      </c>
      <c r="C11" s="24">
        <f t="shared" si="2"/>
        <v>120385</v>
      </c>
      <c r="D11" s="24">
        <f t="shared" si="2"/>
        <v>114049</v>
      </c>
      <c r="E11" s="24">
        <f t="shared" si="2"/>
        <v>101378</v>
      </c>
      <c r="F11" s="24">
        <f t="shared" si="2"/>
        <v>114049</v>
      </c>
      <c r="G11" s="24">
        <f t="shared" si="2"/>
        <v>107513</v>
      </c>
      <c r="H11" s="24">
        <f t="shared" si="2"/>
        <v>82370</v>
      </c>
      <c r="I11" s="24">
        <f t="shared" si="2"/>
        <v>107713</v>
      </c>
      <c r="J11" s="24">
        <f t="shared" si="2"/>
        <v>88705</v>
      </c>
      <c r="K11" s="24">
        <f t="shared" si="2"/>
        <v>114050</v>
      </c>
      <c r="L11" s="24">
        <f t="shared" si="2"/>
        <v>107713</v>
      </c>
      <c r="M11" s="24">
        <f t="shared" si="2"/>
        <v>82369</v>
      </c>
      <c r="N11" s="25">
        <f t="shared" si="2"/>
        <v>1197318</v>
      </c>
      <c r="O11" s="1"/>
      <c r="P11" s="1"/>
      <c r="Q11" s="1"/>
      <c r="R11" s="1"/>
      <c r="S11" s="1"/>
      <c r="T11" s="1"/>
      <c r="U11" s="1"/>
      <c r="V11" s="1"/>
      <c r="W11" s="1"/>
      <c r="X11" s="1"/>
      <c r="Y11" s="1"/>
      <c r="Z11" s="1"/>
    </row>
    <row r="12" ht="14.25" customHeight="1">
      <c r="A12" s="26" t="s">
        <v>30</v>
      </c>
      <c r="B12" s="27">
        <f t="shared" ref="B12:N12" si="3">B11/$N$11</f>
        <v>0.0476264451</v>
      </c>
      <c r="C12" s="27">
        <f t="shared" si="3"/>
        <v>0.1005455526</v>
      </c>
      <c r="D12" s="27">
        <f t="shared" si="3"/>
        <v>0.09525372541</v>
      </c>
      <c r="E12" s="27">
        <f t="shared" si="3"/>
        <v>0.08467090614</v>
      </c>
      <c r="F12" s="27">
        <f t="shared" si="3"/>
        <v>0.09525372541</v>
      </c>
      <c r="G12" s="27">
        <f t="shared" si="3"/>
        <v>0.08979485817</v>
      </c>
      <c r="H12" s="27">
        <f t="shared" si="3"/>
        <v>0.06879542444</v>
      </c>
      <c r="I12" s="27">
        <f t="shared" si="3"/>
        <v>0.08996189818</v>
      </c>
      <c r="J12" s="27">
        <f t="shared" si="3"/>
        <v>0.07408641647</v>
      </c>
      <c r="K12" s="27">
        <f t="shared" si="3"/>
        <v>0.09525456061</v>
      </c>
      <c r="L12" s="27">
        <f t="shared" si="3"/>
        <v>0.08996189818</v>
      </c>
      <c r="M12" s="27">
        <f t="shared" si="3"/>
        <v>0.06879458924</v>
      </c>
      <c r="N12" s="28">
        <f t="shared" si="3"/>
        <v>1</v>
      </c>
    </row>
    <row r="13" ht="14.25" customHeight="1"/>
    <row r="14" ht="14.25" customHeight="1">
      <c r="A14" s="29" t="s">
        <v>31</v>
      </c>
      <c r="B14" s="30"/>
      <c r="C14" s="30"/>
      <c r="D14" s="30"/>
      <c r="E14" s="30"/>
      <c r="F14" s="30"/>
      <c r="G14" s="30"/>
      <c r="H14" s="30"/>
      <c r="I14" s="30"/>
      <c r="J14" s="30"/>
      <c r="K14" s="30"/>
      <c r="L14" s="30"/>
      <c r="M14" s="30"/>
      <c r="N14" s="21">
        <f t="shared" ref="N14:N15" si="4">SUM(B14:M14)</f>
        <v>0</v>
      </c>
    </row>
    <row r="15" ht="14.25" customHeight="1">
      <c r="A15" s="23" t="s">
        <v>29</v>
      </c>
      <c r="B15" s="31">
        <v>3.0</v>
      </c>
      <c r="C15" s="31">
        <v>4.0</v>
      </c>
      <c r="D15" s="31">
        <v>4.0</v>
      </c>
      <c r="E15" s="31">
        <v>4.0</v>
      </c>
      <c r="F15" s="31">
        <v>4.0</v>
      </c>
      <c r="G15" s="31">
        <v>4.0</v>
      </c>
      <c r="H15" s="31">
        <v>3.0</v>
      </c>
      <c r="I15" s="31">
        <v>3.0</v>
      </c>
      <c r="J15" s="31">
        <v>4.0</v>
      </c>
      <c r="K15" s="31">
        <v>4.0</v>
      </c>
      <c r="L15" s="31">
        <v>4.0</v>
      </c>
      <c r="M15" s="31">
        <v>3.0</v>
      </c>
      <c r="N15" s="25">
        <f t="shared" si="4"/>
        <v>44</v>
      </c>
    </row>
    <row r="16" ht="14.25" customHeight="1">
      <c r="A16" s="26" t="s">
        <v>30</v>
      </c>
      <c r="B16" s="27">
        <f t="shared" ref="B16:N16" si="5">B15/$N$15</f>
        <v>0.06818181818</v>
      </c>
      <c r="C16" s="27">
        <f t="shared" si="5"/>
        <v>0.09090909091</v>
      </c>
      <c r="D16" s="27">
        <f t="shared" si="5"/>
        <v>0.09090909091</v>
      </c>
      <c r="E16" s="27">
        <f t="shared" si="5"/>
        <v>0.09090909091</v>
      </c>
      <c r="F16" s="27">
        <f t="shared" si="5"/>
        <v>0.09090909091</v>
      </c>
      <c r="G16" s="27">
        <f t="shared" si="5"/>
        <v>0.09090909091</v>
      </c>
      <c r="H16" s="27">
        <f t="shared" si="5"/>
        <v>0.06818181818</v>
      </c>
      <c r="I16" s="27">
        <f t="shared" si="5"/>
        <v>0.06818181818</v>
      </c>
      <c r="J16" s="27">
        <f t="shared" si="5"/>
        <v>0.09090909091</v>
      </c>
      <c r="K16" s="27">
        <f t="shared" si="5"/>
        <v>0.09090909091</v>
      </c>
      <c r="L16" s="27">
        <f t="shared" si="5"/>
        <v>0.09090909091</v>
      </c>
      <c r="M16" s="27">
        <f t="shared" si="5"/>
        <v>0.06818181818</v>
      </c>
      <c r="N16" s="32">
        <f t="shared" si="5"/>
        <v>1</v>
      </c>
    </row>
    <row r="17" ht="14.25" customHeight="1"/>
    <row r="18" ht="14.25" customHeight="1">
      <c r="A18" s="29" t="s">
        <v>32</v>
      </c>
      <c r="B18" s="30"/>
      <c r="C18" s="30"/>
      <c r="D18" s="30"/>
      <c r="E18" s="30"/>
      <c r="F18" s="30"/>
      <c r="G18" s="30"/>
      <c r="H18" s="30"/>
      <c r="I18" s="30"/>
      <c r="J18" s="30"/>
      <c r="K18" s="30"/>
      <c r="L18" s="30"/>
      <c r="M18" s="30"/>
      <c r="N18" s="21">
        <f t="shared" ref="N18:N19" si="6">SUM(B18:M18)</f>
        <v>0</v>
      </c>
    </row>
    <row r="19" ht="14.25" customHeight="1">
      <c r="A19" s="23" t="s">
        <v>29</v>
      </c>
      <c r="B19" s="31">
        <v>1.0</v>
      </c>
      <c r="C19" s="31">
        <v>1.0</v>
      </c>
      <c r="D19" s="31">
        <v>2.0</v>
      </c>
      <c r="E19" s="31">
        <v>1.0</v>
      </c>
      <c r="F19" s="31">
        <v>1.0</v>
      </c>
      <c r="G19" s="31">
        <v>2.0</v>
      </c>
      <c r="H19" s="31">
        <v>1.0</v>
      </c>
      <c r="I19" s="31">
        <v>1.0</v>
      </c>
      <c r="J19" s="31">
        <v>2.0</v>
      </c>
      <c r="K19" s="31">
        <v>1.0</v>
      </c>
      <c r="L19" s="31">
        <v>1.0</v>
      </c>
      <c r="M19" s="31">
        <v>2.0</v>
      </c>
      <c r="N19" s="25">
        <f t="shared" si="6"/>
        <v>16</v>
      </c>
    </row>
    <row r="20" ht="14.25" customHeight="1">
      <c r="A20" s="26" t="s">
        <v>30</v>
      </c>
      <c r="B20" s="27">
        <f t="shared" ref="B20:N20" si="7">B19/$N$19</f>
        <v>0.0625</v>
      </c>
      <c r="C20" s="27">
        <f t="shared" si="7"/>
        <v>0.0625</v>
      </c>
      <c r="D20" s="27">
        <f t="shared" si="7"/>
        <v>0.125</v>
      </c>
      <c r="E20" s="27">
        <f t="shared" si="7"/>
        <v>0.0625</v>
      </c>
      <c r="F20" s="27">
        <f t="shared" si="7"/>
        <v>0.0625</v>
      </c>
      <c r="G20" s="27">
        <f t="shared" si="7"/>
        <v>0.125</v>
      </c>
      <c r="H20" s="27">
        <f t="shared" si="7"/>
        <v>0.0625</v>
      </c>
      <c r="I20" s="27">
        <f t="shared" si="7"/>
        <v>0.0625</v>
      </c>
      <c r="J20" s="27">
        <f t="shared" si="7"/>
        <v>0.125</v>
      </c>
      <c r="K20" s="27">
        <f t="shared" si="7"/>
        <v>0.0625</v>
      </c>
      <c r="L20" s="27">
        <f t="shared" si="7"/>
        <v>0.0625</v>
      </c>
      <c r="M20" s="27">
        <f t="shared" si="7"/>
        <v>0.125</v>
      </c>
      <c r="N20" s="32">
        <f t="shared" si="7"/>
        <v>1</v>
      </c>
    </row>
    <row r="21" ht="14.25" customHeight="1"/>
    <row r="22" ht="14.25" customHeight="1">
      <c r="A22" s="1" t="s">
        <v>33</v>
      </c>
    </row>
    <row r="23" ht="14.25" customHeight="1">
      <c r="A23" s="17" t="s">
        <v>22</v>
      </c>
      <c r="B23" s="18" t="s">
        <v>6</v>
      </c>
      <c r="C23" s="18" t="s">
        <v>7</v>
      </c>
      <c r="D23" s="18" t="s">
        <v>8</v>
      </c>
      <c r="E23" s="18" t="s">
        <v>9</v>
      </c>
      <c r="F23" s="18" t="s">
        <v>10</v>
      </c>
      <c r="G23" s="18" t="s">
        <v>11</v>
      </c>
      <c r="H23" s="18" t="s">
        <v>12</v>
      </c>
      <c r="I23" s="18" t="s">
        <v>13</v>
      </c>
      <c r="J23" s="18" t="s">
        <v>14</v>
      </c>
      <c r="K23" s="18" t="s">
        <v>15</v>
      </c>
      <c r="L23" s="18" t="s">
        <v>16</v>
      </c>
      <c r="M23" s="18" t="s">
        <v>23</v>
      </c>
      <c r="N23" s="19" t="s">
        <v>24</v>
      </c>
      <c r="O23" s="1"/>
      <c r="P23" s="1"/>
      <c r="Q23" s="1"/>
      <c r="R23" s="1"/>
      <c r="S23" s="1"/>
      <c r="T23" s="1"/>
      <c r="U23" s="1"/>
      <c r="V23" s="1"/>
      <c r="W23" s="1"/>
      <c r="X23" s="1"/>
      <c r="Y23" s="1"/>
      <c r="Z23" s="1"/>
    </row>
    <row r="24" ht="14.25" customHeight="1">
      <c r="A24" s="20" t="s">
        <v>18</v>
      </c>
      <c r="B24" s="2">
        <v>850.0</v>
      </c>
      <c r="C24" s="33">
        <v>1861.0</v>
      </c>
      <c r="D24" s="33">
        <v>881.0</v>
      </c>
      <c r="E24" s="33">
        <v>1717.0</v>
      </c>
      <c r="N24" s="22">
        <f t="shared" ref="N24:N31" si="8">SUM(B24:M24)</f>
        <v>5309</v>
      </c>
    </row>
    <row r="25" ht="14.25" customHeight="1">
      <c r="A25" s="20" t="s">
        <v>19</v>
      </c>
      <c r="B25" s="2">
        <v>686.0</v>
      </c>
      <c r="C25" s="33">
        <f>1024+72</f>
        <v>1096</v>
      </c>
      <c r="D25" s="33">
        <v>768.0</v>
      </c>
      <c r="E25" s="33">
        <v>1071.0</v>
      </c>
      <c r="N25" s="22">
        <f t="shared" si="8"/>
        <v>3621</v>
      </c>
    </row>
    <row r="26" ht="14.25" customHeight="1">
      <c r="A26" s="20" t="s">
        <v>20</v>
      </c>
      <c r="B26" s="2">
        <v>140.0</v>
      </c>
      <c r="C26" s="33">
        <v>324.0</v>
      </c>
      <c r="D26" s="33">
        <v>234.0</v>
      </c>
      <c r="E26" s="33">
        <v>297.0</v>
      </c>
      <c r="N26" s="22">
        <f t="shared" si="8"/>
        <v>995</v>
      </c>
    </row>
    <row r="27" ht="14.25" customHeight="1">
      <c r="A27" s="20" t="s">
        <v>0</v>
      </c>
      <c r="B27" s="2">
        <v>77940.0</v>
      </c>
      <c r="C27" s="33">
        <v>65517.0</v>
      </c>
      <c r="D27" s="33">
        <v>101178.0</v>
      </c>
      <c r="E27" s="33">
        <v>106899.0</v>
      </c>
      <c r="N27" s="22">
        <f t="shared" si="8"/>
        <v>351534</v>
      </c>
    </row>
    <row r="28" ht="14.25" customHeight="1">
      <c r="A28" s="20" t="s">
        <v>25</v>
      </c>
      <c r="C28" s="33">
        <v>1.0</v>
      </c>
      <c r="D28" s="33">
        <v>1.0</v>
      </c>
      <c r="E28" s="33">
        <v>1.0</v>
      </c>
      <c r="N28" s="22">
        <f t="shared" si="8"/>
        <v>3</v>
      </c>
    </row>
    <row r="29" ht="14.25" customHeight="1">
      <c r="A29" s="20" t="s">
        <v>26</v>
      </c>
      <c r="N29" s="22">
        <f t="shared" si="8"/>
        <v>0</v>
      </c>
    </row>
    <row r="30" ht="14.25" customHeight="1">
      <c r="A30" s="20" t="s">
        <v>27</v>
      </c>
      <c r="C30" s="33">
        <v>158.0</v>
      </c>
      <c r="D30" s="33">
        <v>159.0</v>
      </c>
      <c r="E30" s="33">
        <v>77.0</v>
      </c>
      <c r="N30" s="22">
        <f t="shared" si="8"/>
        <v>394</v>
      </c>
    </row>
    <row r="31" ht="14.25" customHeight="1">
      <c r="A31" s="20" t="s">
        <v>28</v>
      </c>
      <c r="C31" s="33">
        <v>0.0</v>
      </c>
      <c r="D31" s="33">
        <v>0.0</v>
      </c>
      <c r="E31" s="33">
        <v>0.0</v>
      </c>
      <c r="N31" s="22">
        <f t="shared" si="8"/>
        <v>0</v>
      </c>
    </row>
    <row r="32" ht="14.25" customHeight="1">
      <c r="A32" s="34" t="s">
        <v>34</v>
      </c>
      <c r="B32" s="35">
        <f t="shared" ref="B32:N32" si="9">SUM(B24:B31)</f>
        <v>79616</v>
      </c>
      <c r="C32" s="35">
        <f t="shared" si="9"/>
        <v>68957</v>
      </c>
      <c r="D32" s="35">
        <f t="shared" si="9"/>
        <v>103221</v>
      </c>
      <c r="E32" s="35">
        <f t="shared" si="9"/>
        <v>110062</v>
      </c>
      <c r="F32" s="35">
        <f t="shared" si="9"/>
        <v>0</v>
      </c>
      <c r="G32" s="35">
        <f t="shared" si="9"/>
        <v>0</v>
      </c>
      <c r="H32" s="35">
        <f t="shared" si="9"/>
        <v>0</v>
      </c>
      <c r="I32" s="35">
        <f t="shared" si="9"/>
        <v>0</v>
      </c>
      <c r="J32" s="35">
        <f t="shared" si="9"/>
        <v>0</v>
      </c>
      <c r="K32" s="35">
        <f t="shared" si="9"/>
        <v>0</v>
      </c>
      <c r="L32" s="35">
        <f t="shared" si="9"/>
        <v>0</v>
      </c>
      <c r="M32" s="35">
        <f t="shared" si="9"/>
        <v>0</v>
      </c>
      <c r="N32" s="36">
        <f t="shared" si="9"/>
        <v>361856</v>
      </c>
      <c r="O32" s="1"/>
      <c r="P32" s="1"/>
      <c r="Q32" s="1"/>
      <c r="R32" s="1"/>
      <c r="S32" s="1"/>
      <c r="T32" s="1"/>
      <c r="U32" s="1"/>
      <c r="V32" s="1"/>
      <c r="W32" s="1"/>
      <c r="X32" s="1"/>
      <c r="Y32" s="1"/>
      <c r="Z32" s="1"/>
    </row>
    <row r="33" ht="14.25" customHeight="1">
      <c r="A33" s="37" t="s">
        <v>35</v>
      </c>
      <c r="B33" s="38">
        <f t="shared" ref="B33:N33" si="10">B32/$N$11</f>
        <v>0.06649528363</v>
      </c>
      <c r="C33" s="38">
        <f t="shared" si="10"/>
        <v>0.05759288677</v>
      </c>
      <c r="D33" s="38">
        <f t="shared" si="10"/>
        <v>0.08621017975</v>
      </c>
      <c r="E33" s="38">
        <f t="shared" si="10"/>
        <v>0.09192378299</v>
      </c>
      <c r="F33" s="38">
        <f t="shared" si="10"/>
        <v>0</v>
      </c>
      <c r="G33" s="38">
        <f t="shared" si="10"/>
        <v>0</v>
      </c>
      <c r="H33" s="38">
        <f t="shared" si="10"/>
        <v>0</v>
      </c>
      <c r="I33" s="38">
        <f t="shared" si="10"/>
        <v>0</v>
      </c>
      <c r="J33" s="38">
        <f t="shared" si="10"/>
        <v>0</v>
      </c>
      <c r="K33" s="38">
        <f t="shared" si="10"/>
        <v>0</v>
      </c>
      <c r="L33" s="38">
        <f t="shared" si="10"/>
        <v>0</v>
      </c>
      <c r="M33" s="38">
        <f t="shared" si="10"/>
        <v>0</v>
      </c>
      <c r="N33" s="39">
        <f t="shared" si="10"/>
        <v>0.3022221331</v>
      </c>
    </row>
    <row r="34" ht="14.25" customHeight="1"/>
    <row r="35" ht="14.25" customHeight="1">
      <c r="A35" s="40" t="s">
        <v>36</v>
      </c>
      <c r="B35" s="30"/>
      <c r="C35" s="30"/>
      <c r="D35" s="30"/>
      <c r="E35" s="30"/>
      <c r="F35" s="30"/>
      <c r="G35" s="30"/>
      <c r="H35" s="30"/>
      <c r="I35" s="30"/>
      <c r="J35" s="30"/>
      <c r="K35" s="30"/>
      <c r="L35" s="30"/>
      <c r="M35" s="30"/>
      <c r="N35" s="21">
        <f t="shared" ref="N35:N36" si="11">SUM(B35:M35)</f>
        <v>0</v>
      </c>
    </row>
    <row r="36" ht="14.25" customHeight="1">
      <c r="A36" s="34" t="s">
        <v>34</v>
      </c>
      <c r="B36" s="41">
        <v>1.0</v>
      </c>
      <c r="C36" s="41">
        <v>1.0</v>
      </c>
      <c r="D36" s="41">
        <v>1.0</v>
      </c>
      <c r="E36" s="41">
        <v>10.0</v>
      </c>
      <c r="F36" s="35"/>
      <c r="G36" s="35"/>
      <c r="H36" s="35"/>
      <c r="I36" s="35"/>
      <c r="J36" s="35"/>
      <c r="K36" s="35"/>
      <c r="L36" s="35"/>
      <c r="M36" s="35"/>
      <c r="N36" s="36">
        <f t="shared" si="11"/>
        <v>13</v>
      </c>
    </row>
    <row r="37" ht="14.25" customHeight="1">
      <c r="A37" s="37" t="s">
        <v>35</v>
      </c>
      <c r="B37" s="38">
        <f t="shared" ref="B37:N37" si="12">B36/$N$15</f>
        <v>0.02272727273</v>
      </c>
      <c r="C37" s="38">
        <f t="shared" si="12"/>
        <v>0.02272727273</v>
      </c>
      <c r="D37" s="38">
        <f t="shared" si="12"/>
        <v>0.02272727273</v>
      </c>
      <c r="E37" s="38">
        <f t="shared" si="12"/>
        <v>0.2272727273</v>
      </c>
      <c r="F37" s="38">
        <f t="shared" si="12"/>
        <v>0</v>
      </c>
      <c r="G37" s="38">
        <f t="shared" si="12"/>
        <v>0</v>
      </c>
      <c r="H37" s="38">
        <f t="shared" si="12"/>
        <v>0</v>
      </c>
      <c r="I37" s="38">
        <f t="shared" si="12"/>
        <v>0</v>
      </c>
      <c r="J37" s="38">
        <f t="shared" si="12"/>
        <v>0</v>
      </c>
      <c r="K37" s="38">
        <f t="shared" si="12"/>
        <v>0</v>
      </c>
      <c r="L37" s="38">
        <f t="shared" si="12"/>
        <v>0</v>
      </c>
      <c r="M37" s="38">
        <f t="shared" si="12"/>
        <v>0</v>
      </c>
      <c r="N37" s="39">
        <f t="shared" si="12"/>
        <v>0.2954545455</v>
      </c>
    </row>
    <row r="38" ht="14.25" customHeight="1">
      <c r="B38" s="42">
        <v>0.083</v>
      </c>
      <c r="C38" s="42">
        <v>0.083</v>
      </c>
      <c r="D38" s="42">
        <v>0.083</v>
      </c>
      <c r="E38" s="43">
        <v>0.09090909090909091</v>
      </c>
      <c r="F38" s="43">
        <v>0.09090909090909091</v>
      </c>
      <c r="G38" s="43">
        <v>0.09090909090909091</v>
      </c>
      <c r="H38" s="43">
        <v>0.06818181818181818</v>
      </c>
      <c r="I38" s="43">
        <v>0.06818181818181818</v>
      </c>
      <c r="J38" s="43">
        <v>0.09090909090909091</v>
      </c>
      <c r="K38" s="43">
        <v>0.09090909090909091</v>
      </c>
      <c r="L38" s="43">
        <v>0.09090909090909091</v>
      </c>
      <c r="M38" s="43">
        <v>0.06818181818181818</v>
      </c>
      <c r="N38" s="44">
        <f>SUM(B38:M38)</f>
        <v>0.999</v>
      </c>
    </row>
    <row r="39" ht="14.25" customHeight="1"/>
    <row r="40" ht="14.25" customHeight="1">
      <c r="A40" s="29" t="s">
        <v>32</v>
      </c>
      <c r="B40" s="30"/>
      <c r="C40" s="30"/>
      <c r="D40" s="30"/>
      <c r="E40" s="30"/>
      <c r="F40" s="30"/>
      <c r="G40" s="30"/>
      <c r="H40" s="30"/>
      <c r="I40" s="30"/>
      <c r="J40" s="30"/>
      <c r="K40" s="30"/>
      <c r="L40" s="30"/>
      <c r="M40" s="30"/>
      <c r="N40" s="21">
        <f t="shared" ref="N40:N41" si="13">SUM(B40:M40)</f>
        <v>0</v>
      </c>
    </row>
    <row r="41" ht="14.25" customHeight="1">
      <c r="A41" s="34" t="s">
        <v>34</v>
      </c>
      <c r="B41" s="45">
        <v>1.0</v>
      </c>
      <c r="C41" s="45">
        <v>1.0</v>
      </c>
      <c r="D41" s="45">
        <v>2.0</v>
      </c>
      <c r="E41" s="45">
        <v>1.0</v>
      </c>
      <c r="F41" s="45"/>
      <c r="G41" s="45"/>
      <c r="H41" s="45"/>
      <c r="I41" s="45"/>
      <c r="J41" s="45"/>
      <c r="K41" s="45"/>
      <c r="L41" s="45"/>
      <c r="M41" s="45"/>
      <c r="N41" s="46">
        <f t="shared" si="13"/>
        <v>5</v>
      </c>
    </row>
    <row r="42" ht="14.25" customHeight="1">
      <c r="A42" s="37" t="s">
        <v>35</v>
      </c>
      <c r="B42" s="47">
        <f t="shared" ref="B42:N42" si="14">B41/$N$19</f>
        <v>0.0625</v>
      </c>
      <c r="C42" s="47">
        <f t="shared" si="14"/>
        <v>0.0625</v>
      </c>
      <c r="D42" s="47">
        <f t="shared" si="14"/>
        <v>0.125</v>
      </c>
      <c r="E42" s="47">
        <f t="shared" si="14"/>
        <v>0.0625</v>
      </c>
      <c r="F42" s="47">
        <f t="shared" si="14"/>
        <v>0</v>
      </c>
      <c r="G42" s="47">
        <f t="shared" si="14"/>
        <v>0</v>
      </c>
      <c r="H42" s="47">
        <f t="shared" si="14"/>
        <v>0</v>
      </c>
      <c r="I42" s="47">
        <f t="shared" si="14"/>
        <v>0</v>
      </c>
      <c r="J42" s="47">
        <f t="shared" si="14"/>
        <v>0</v>
      </c>
      <c r="K42" s="47">
        <f t="shared" si="14"/>
        <v>0</v>
      </c>
      <c r="L42" s="47">
        <f t="shared" si="14"/>
        <v>0</v>
      </c>
      <c r="M42" s="47">
        <f t="shared" si="14"/>
        <v>0</v>
      </c>
      <c r="N42" s="48">
        <f t="shared" si="14"/>
        <v>0.3125</v>
      </c>
    </row>
    <row r="43" ht="14.25" customHeight="1">
      <c r="B43" s="42">
        <v>0.011</v>
      </c>
      <c r="C43" s="42">
        <v>0.03</v>
      </c>
      <c r="D43" s="42">
        <v>0.06</v>
      </c>
      <c r="E43" s="42">
        <v>0.063</v>
      </c>
      <c r="F43" s="43"/>
      <c r="G43" s="43"/>
      <c r="H43" s="43"/>
      <c r="I43" s="43"/>
      <c r="J43" s="43"/>
      <c r="K43" s="43"/>
      <c r="L43" s="43"/>
      <c r="M43" s="43"/>
      <c r="N43" s="44">
        <f>SUM(B43:M43)</f>
        <v>0.164</v>
      </c>
    </row>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sheetData>
  <printOptions/>
  <pageMargins bottom="0.75" footer="0.0" header="0.0" left="0.7" right="0.7" top="0.75"/>
  <pageSetup orientation="portrait"/>
  <drawing r:id="rId2"/>
  <legacyDrawing r:id="rId3"/>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24.57"/>
  </cols>
  <sheetData>
    <row r="1">
      <c r="A1" s="17" t="s">
        <v>22</v>
      </c>
      <c r="B1" s="18" t="s">
        <v>6</v>
      </c>
      <c r="C1" s="18" t="s">
        <v>7</v>
      </c>
      <c r="D1" s="18" t="s">
        <v>8</v>
      </c>
      <c r="E1" s="18" t="s">
        <v>9</v>
      </c>
      <c r="F1" s="18" t="s">
        <v>10</v>
      </c>
      <c r="G1" s="18" t="s">
        <v>11</v>
      </c>
      <c r="H1" s="18" t="s">
        <v>12</v>
      </c>
      <c r="I1" s="18" t="s">
        <v>13</v>
      </c>
      <c r="J1" s="18" t="s">
        <v>14</v>
      </c>
      <c r="K1" s="18" t="s">
        <v>15</v>
      </c>
      <c r="L1" s="18" t="s">
        <v>16</v>
      </c>
      <c r="M1" s="18" t="s">
        <v>23</v>
      </c>
      <c r="N1" s="19" t="s">
        <v>24</v>
      </c>
    </row>
    <row r="2">
      <c r="A2" s="20" t="s">
        <v>18</v>
      </c>
      <c r="B2" s="33">
        <v>113.0</v>
      </c>
      <c r="N2" s="21">
        <f t="shared" ref="N2:N3" si="1">SUM(B2:M2)</f>
        <v>113</v>
      </c>
    </row>
    <row r="3">
      <c r="A3" s="49" t="s">
        <v>37</v>
      </c>
      <c r="B3" s="33">
        <v>269364.0</v>
      </c>
      <c r="N3" s="22">
        <f t="shared" si="1"/>
        <v>269364</v>
      </c>
    </row>
    <row r="4">
      <c r="A4" s="49" t="s">
        <v>38</v>
      </c>
      <c r="B4" s="33">
        <v>11952.0</v>
      </c>
      <c r="N4" s="22"/>
    </row>
    <row r="5">
      <c r="A5" s="49" t="s">
        <v>39</v>
      </c>
      <c r="B5" s="33">
        <v>410941.0</v>
      </c>
      <c r="N5" s="22"/>
    </row>
    <row r="6">
      <c r="A6" s="49" t="s">
        <v>40</v>
      </c>
      <c r="B6" s="33">
        <v>6047.0</v>
      </c>
      <c r="N6" s="22"/>
    </row>
    <row r="7">
      <c r="A7" s="20" t="s">
        <v>20</v>
      </c>
      <c r="N7" s="22">
        <f t="shared" ref="N7:N8" si="2">SUM(B7:M7)</f>
        <v>0</v>
      </c>
    </row>
    <row r="8">
      <c r="A8" s="49" t="s">
        <v>41</v>
      </c>
      <c r="B8" s="33">
        <v>21210.0</v>
      </c>
      <c r="C8" s="33">
        <v>30805.0</v>
      </c>
      <c r="D8" s="33">
        <v>1228.0</v>
      </c>
      <c r="N8" s="22">
        <f t="shared" si="2"/>
        <v>53243</v>
      </c>
    </row>
    <row r="9">
      <c r="A9" s="49" t="s">
        <v>42</v>
      </c>
      <c r="B9" s="33">
        <v>119.0</v>
      </c>
      <c r="C9" s="33">
        <v>219.0</v>
      </c>
      <c r="D9" s="33">
        <v>726.0</v>
      </c>
      <c r="N9" s="22"/>
    </row>
    <row r="10">
      <c r="A10" s="20" t="s">
        <v>25</v>
      </c>
      <c r="N10" s="22">
        <f t="shared" ref="N10:N13" si="3">SUM(B10:M10)</f>
        <v>0</v>
      </c>
    </row>
    <row r="11">
      <c r="A11" s="20" t="s">
        <v>26</v>
      </c>
      <c r="N11" s="22">
        <f t="shared" si="3"/>
        <v>0</v>
      </c>
    </row>
    <row r="12">
      <c r="A12" s="20" t="s">
        <v>27</v>
      </c>
      <c r="B12" s="33">
        <v>0.0</v>
      </c>
      <c r="C12" s="33">
        <f>158*2</f>
        <v>316</v>
      </c>
      <c r="D12" s="2">
        <f>159*2</f>
        <v>318</v>
      </c>
      <c r="N12" s="22">
        <f t="shared" si="3"/>
        <v>634</v>
      </c>
    </row>
    <row r="13">
      <c r="A13" s="20" t="s">
        <v>28</v>
      </c>
      <c r="B13" s="33">
        <v>0.0</v>
      </c>
      <c r="C13" s="33">
        <v>0.0</v>
      </c>
      <c r="D13" s="33">
        <v>0.0</v>
      </c>
      <c r="N13" s="22">
        <f t="shared" si="3"/>
        <v>0</v>
      </c>
    </row>
    <row r="14">
      <c r="A14" s="49" t="s">
        <v>43</v>
      </c>
      <c r="B14" s="33">
        <v>0.0</v>
      </c>
      <c r="C14" s="33">
        <v>241.0</v>
      </c>
      <c r="D14" s="33">
        <v>185.0</v>
      </c>
      <c r="N14" s="22"/>
    </row>
    <row r="15">
      <c r="A15" s="50" t="s">
        <v>44</v>
      </c>
      <c r="B15" s="24">
        <f t="shared" ref="B15:D15" si="4">SUM(B2:B14)</f>
        <v>719746</v>
      </c>
      <c r="C15" s="24">
        <f t="shared" si="4"/>
        <v>31581</v>
      </c>
      <c r="D15" s="24">
        <f t="shared" si="4"/>
        <v>2457</v>
      </c>
      <c r="E15" s="24">
        <f t="shared" ref="E15:N15" si="5">SUM(E2:E13)</f>
        <v>0</v>
      </c>
      <c r="F15" s="24">
        <f t="shared" si="5"/>
        <v>0</v>
      </c>
      <c r="G15" s="24">
        <f t="shared" si="5"/>
        <v>0</v>
      </c>
      <c r="H15" s="24">
        <f t="shared" si="5"/>
        <v>0</v>
      </c>
      <c r="I15" s="24">
        <f t="shared" si="5"/>
        <v>0</v>
      </c>
      <c r="J15" s="24">
        <f t="shared" si="5"/>
        <v>0</v>
      </c>
      <c r="K15" s="24">
        <f t="shared" si="5"/>
        <v>0</v>
      </c>
      <c r="L15" s="24">
        <f t="shared" si="5"/>
        <v>0</v>
      </c>
      <c r="M15" s="24">
        <f t="shared" si="5"/>
        <v>0</v>
      </c>
      <c r="N15" s="25">
        <f t="shared" si="5"/>
        <v>323354</v>
      </c>
    </row>
  </sheetData>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2020-04-02T22:10:12Z</dcterms:created>
  <dc:creator>Clara</dc:creator>
</cp:coreProperties>
</file>